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Users\anao\KUROSU &amp; CIA AL 31-03-2021\"/>
    </mc:Choice>
  </mc:AlternateContent>
  <bookViews>
    <workbookView xWindow="0" yWindow="0" windowWidth="20490" windowHeight="7755" tabRatio="500" activeTab="3"/>
  </bookViews>
  <sheets>
    <sheet name="Índice" sheetId="1" r:id="rId1"/>
    <sheet name="1_1" sheetId="2" r:id="rId2"/>
    <sheet name="1_2" sheetId="3" r:id="rId3"/>
    <sheet name="1_3" sheetId="4" r:id="rId4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3" i="4" l="1"/>
  <c r="H190" i="4" l="1"/>
  <c r="G190" i="4"/>
  <c r="I190" i="4" l="1"/>
  <c r="C5" i="4"/>
  <c r="C4" i="4"/>
  <c r="C3" i="4"/>
  <c r="A2" i="4"/>
  <c r="A1" i="4"/>
  <c r="I1051" i="3"/>
  <c r="I1054" i="3" s="1"/>
  <c r="H1051" i="3"/>
  <c r="H1054" i="3" s="1"/>
  <c r="G1051" i="3"/>
  <c r="G1054" i="3" s="1"/>
  <c r="I1000" i="3"/>
  <c r="I1003" i="3" s="1"/>
  <c r="H1000" i="3"/>
  <c r="H1003" i="3" s="1"/>
  <c r="G1000" i="3"/>
  <c r="G1003" i="3" s="1"/>
  <c r="F505" i="3"/>
  <c r="F228" i="3"/>
  <c r="F164" i="3"/>
  <c r="F80" i="3"/>
  <c r="F24" i="3"/>
  <c r="C5" i="3"/>
  <c r="C4" i="3"/>
  <c r="F882" i="3" s="1"/>
  <c r="C3" i="3"/>
  <c r="A2" i="3"/>
  <c r="A1" i="3"/>
  <c r="H480" i="2"/>
  <c r="H483" i="2" s="1"/>
  <c r="G480" i="2"/>
  <c r="G483" i="2" s="1"/>
  <c r="F451" i="2"/>
  <c r="F419" i="2"/>
  <c r="F387" i="2"/>
  <c r="F355" i="2"/>
  <c r="F323" i="2"/>
  <c r="F291" i="2"/>
  <c r="F259" i="2"/>
  <c r="F227" i="2"/>
  <c r="F195" i="2"/>
  <c r="I170" i="2"/>
  <c r="G169" i="2"/>
  <c r="I168" i="2"/>
  <c r="H167" i="2"/>
  <c r="H170" i="2" s="1"/>
  <c r="G167" i="2"/>
  <c r="F149" i="2"/>
  <c r="F131" i="2"/>
  <c r="F113" i="2"/>
  <c r="F85" i="2"/>
  <c r="F67" i="2"/>
  <c r="F49" i="2"/>
  <c r="F21" i="2"/>
  <c r="C4" i="2"/>
  <c r="F482" i="2" s="1"/>
  <c r="C3" i="2"/>
  <c r="A2" i="2"/>
  <c r="A1" i="2"/>
  <c r="F33" i="2" l="1"/>
  <c r="F69" i="2"/>
  <c r="F115" i="2"/>
  <c r="F32" i="3"/>
  <c r="F88" i="3"/>
  <c r="F180" i="3"/>
  <c r="F313" i="3"/>
  <c r="F569" i="3"/>
  <c r="F199" i="2"/>
  <c r="F231" i="2"/>
  <c r="F263" i="2"/>
  <c r="F327" i="2"/>
  <c r="F359" i="2"/>
  <c r="F391" i="2"/>
  <c r="F423" i="2"/>
  <c r="F455" i="2"/>
  <c r="F35" i="2"/>
  <c r="F81" i="2"/>
  <c r="F117" i="2"/>
  <c r="F145" i="2"/>
  <c r="F181" i="2"/>
  <c r="F211" i="2"/>
  <c r="F243" i="2"/>
  <c r="F275" i="2"/>
  <c r="F307" i="2"/>
  <c r="F339" i="2"/>
  <c r="F371" i="2"/>
  <c r="F403" i="2"/>
  <c r="F435" i="2"/>
  <c r="F467" i="2"/>
  <c r="F40" i="3"/>
  <c r="F96" i="3"/>
  <c r="F196" i="3"/>
  <c r="F377" i="3"/>
  <c r="F841" i="3"/>
  <c r="F51" i="2"/>
  <c r="F97" i="2"/>
  <c r="F133" i="2"/>
  <c r="F161" i="2"/>
  <c r="F179" i="2"/>
  <c r="F295" i="2"/>
  <c r="F17" i="2"/>
  <c r="F53" i="2"/>
  <c r="F99" i="2"/>
  <c r="F163" i="2"/>
  <c r="F19" i="2"/>
  <c r="F37" i="2"/>
  <c r="F65" i="2"/>
  <c r="F83" i="2"/>
  <c r="F101" i="2"/>
  <c r="F129" i="2"/>
  <c r="F147" i="2"/>
  <c r="F165" i="2"/>
  <c r="F183" i="2"/>
  <c r="F215" i="2"/>
  <c r="F247" i="2"/>
  <c r="F279" i="2"/>
  <c r="F311" i="2"/>
  <c r="F343" i="2"/>
  <c r="F375" i="2"/>
  <c r="F407" i="2"/>
  <c r="F439" i="2"/>
  <c r="F471" i="2"/>
  <c r="F16" i="3"/>
  <c r="F72" i="3"/>
  <c r="F104" i="3"/>
  <c r="F212" i="3"/>
  <c r="F441" i="3"/>
  <c r="F946" i="3"/>
  <c r="F197" i="2"/>
  <c r="F213" i="2"/>
  <c r="F229" i="2"/>
  <c r="F245" i="2"/>
  <c r="F261" i="2"/>
  <c r="F277" i="2"/>
  <c r="F293" i="2"/>
  <c r="F309" i="2"/>
  <c r="F325" i="2"/>
  <c r="F341" i="2"/>
  <c r="F357" i="2"/>
  <c r="F373" i="2"/>
  <c r="F389" i="2"/>
  <c r="F405" i="2"/>
  <c r="F421" i="2"/>
  <c r="F437" i="2"/>
  <c r="F453" i="2"/>
  <c r="F469" i="2"/>
  <c r="F481" i="2"/>
  <c r="F186" i="4"/>
  <c r="F184" i="4"/>
  <c r="F23" i="2"/>
  <c r="F71" i="2"/>
  <c r="F119" i="2"/>
  <c r="F185" i="2"/>
  <c r="F233" i="2"/>
  <c r="F281" i="2"/>
  <c r="F329" i="2"/>
  <c r="F441" i="2"/>
  <c r="F48" i="3"/>
  <c r="F116" i="3"/>
  <c r="F244" i="3"/>
  <c r="F633" i="3"/>
  <c r="F55" i="2"/>
  <c r="F87" i="2"/>
  <c r="F135" i="2"/>
  <c r="F201" i="2"/>
  <c r="F249" i="2"/>
  <c r="F297" i="2"/>
  <c r="F361" i="2"/>
  <c r="F377" i="2"/>
  <c r="F409" i="2"/>
  <c r="F425" i="2"/>
  <c r="F473" i="2"/>
  <c r="F203" i="2"/>
  <c r="F251" i="2"/>
  <c r="F299" i="2"/>
  <c r="F331" i="2"/>
  <c r="F363" i="2"/>
  <c r="F411" i="2"/>
  <c r="F475" i="2"/>
  <c r="F11" i="2"/>
  <c r="F27" i="2"/>
  <c r="F43" i="2"/>
  <c r="F59" i="2"/>
  <c r="F75" i="2"/>
  <c r="F91" i="2"/>
  <c r="F107" i="2"/>
  <c r="F123" i="2"/>
  <c r="F139" i="2"/>
  <c r="F155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56" i="3"/>
  <c r="F132" i="3"/>
  <c r="F260" i="3"/>
  <c r="F697" i="3"/>
  <c r="F217" i="2"/>
  <c r="F265" i="2"/>
  <c r="F313" i="2"/>
  <c r="F345" i="2"/>
  <c r="F393" i="2"/>
  <c r="F457" i="2"/>
  <c r="F9" i="2"/>
  <c r="F25" i="2"/>
  <c r="F41" i="2"/>
  <c r="F57" i="2"/>
  <c r="F73" i="2"/>
  <c r="F89" i="2"/>
  <c r="F105" i="2"/>
  <c r="F121" i="2"/>
  <c r="F137" i="2"/>
  <c r="F153" i="2"/>
  <c r="F187" i="2"/>
  <c r="F219" i="2"/>
  <c r="F235" i="2"/>
  <c r="F267" i="2"/>
  <c r="F283" i="2"/>
  <c r="F315" i="2"/>
  <c r="F347" i="2"/>
  <c r="F379" i="2"/>
  <c r="F395" i="2"/>
  <c r="F427" i="2"/>
  <c r="F443" i="2"/>
  <c r="F459" i="2"/>
  <c r="F13" i="2"/>
  <c r="F29" i="2"/>
  <c r="F45" i="2"/>
  <c r="F61" i="2"/>
  <c r="F77" i="2"/>
  <c r="F93" i="2"/>
  <c r="F109" i="2"/>
  <c r="F125" i="2"/>
  <c r="F141" i="2"/>
  <c r="F157" i="2"/>
  <c r="F169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64" i="3"/>
  <c r="F148" i="3"/>
  <c r="F276" i="3"/>
  <c r="F777" i="3"/>
  <c r="F39" i="2"/>
  <c r="F103" i="2"/>
  <c r="F151" i="2"/>
  <c r="F15" i="2"/>
  <c r="F31" i="2"/>
  <c r="F47" i="2"/>
  <c r="F63" i="2"/>
  <c r="F79" i="2"/>
  <c r="F95" i="2"/>
  <c r="F111" i="2"/>
  <c r="F127" i="2"/>
  <c r="F143" i="2"/>
  <c r="F159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12" i="3"/>
  <c r="F20" i="3"/>
  <c r="F28" i="3"/>
  <c r="F36" i="3"/>
  <c r="F44" i="3"/>
  <c r="F52" i="3"/>
  <c r="F60" i="3"/>
  <c r="F68" i="3"/>
  <c r="F76" i="3"/>
  <c r="F84" i="3"/>
  <c r="F92" i="3"/>
  <c r="F100" i="3"/>
  <c r="F108" i="3"/>
  <c r="F124" i="3"/>
  <c r="F140" i="3"/>
  <c r="F156" i="3"/>
  <c r="F172" i="3"/>
  <c r="F188" i="3"/>
  <c r="F204" i="3"/>
  <c r="F220" i="3"/>
  <c r="F236" i="3"/>
  <c r="F252" i="3"/>
  <c r="F268" i="3"/>
  <c r="F292" i="3"/>
  <c r="F345" i="3"/>
  <c r="F409" i="3"/>
  <c r="F473" i="3"/>
  <c r="F537" i="3"/>
  <c r="F601" i="3"/>
  <c r="F665" i="3"/>
  <c r="F729" i="3"/>
  <c r="F809" i="3"/>
  <c r="I1055" i="3"/>
  <c r="F1042" i="3"/>
  <c r="F1026" i="3"/>
  <c r="F986" i="3"/>
  <c r="F970" i="3"/>
  <c r="F954" i="3"/>
  <c r="F938" i="3"/>
  <c r="F922" i="3"/>
  <c r="F906" i="3"/>
  <c r="F890" i="3"/>
  <c r="F874" i="3"/>
  <c r="F861" i="3"/>
  <c r="F853" i="3"/>
  <c r="F845" i="3"/>
  <c r="F837" i="3"/>
  <c r="F829" i="3"/>
  <c r="F821" i="3"/>
  <c r="F813" i="3"/>
  <c r="F805" i="3"/>
  <c r="F797" i="3"/>
  <c r="F789" i="3"/>
  <c r="F781" i="3"/>
  <c r="F773" i="3"/>
  <c r="F765" i="3"/>
  <c r="F757" i="3"/>
  <c r="F733" i="3"/>
  <c r="F725" i="3"/>
  <c r="F717" i="3"/>
  <c r="F709" i="3"/>
  <c r="F701" i="3"/>
  <c r="F693" i="3"/>
  <c r="F685" i="3"/>
  <c r="F677" i="3"/>
  <c r="F669" i="3"/>
  <c r="F661" i="3"/>
  <c r="F653" i="3"/>
  <c r="F645" i="3"/>
  <c r="F637" i="3"/>
  <c r="F629" i="3"/>
  <c r="F621" i="3"/>
  <c r="F613" i="3"/>
  <c r="F605" i="3"/>
  <c r="F597" i="3"/>
  <c r="F589" i="3"/>
  <c r="F581" i="3"/>
  <c r="F573" i="3"/>
  <c r="F565" i="3"/>
  <c r="F557" i="3"/>
  <c r="F549" i="3"/>
  <c r="F541" i="3"/>
  <c r="F533" i="3"/>
  <c r="F525" i="3"/>
  <c r="F517" i="3"/>
  <c r="F509" i="3"/>
  <c r="F501" i="3"/>
  <c r="F493" i="3"/>
  <c r="F485" i="3"/>
  <c r="F477" i="3"/>
  <c r="F469" i="3"/>
  <c r="F461" i="3"/>
  <c r="F453" i="3"/>
  <c r="F445" i="3"/>
  <c r="F437" i="3"/>
  <c r="F429" i="3"/>
  <c r="F421" i="3"/>
  <c r="F413" i="3"/>
  <c r="F405" i="3"/>
  <c r="F397" i="3"/>
  <c r="F389" i="3"/>
  <c r="F381" i="3"/>
  <c r="F373" i="3"/>
  <c r="F365" i="3"/>
  <c r="F357" i="3"/>
  <c r="F349" i="3"/>
  <c r="F341" i="3"/>
  <c r="F333" i="3"/>
  <c r="F325" i="3"/>
  <c r="F317" i="3"/>
  <c r="F309" i="3"/>
  <c r="F302" i="3"/>
  <c r="F298" i="3"/>
  <c r="F294" i="3"/>
  <c r="F290" i="3"/>
  <c r="F286" i="3"/>
  <c r="F282" i="3"/>
  <c r="F278" i="3"/>
  <c r="F1018" i="3"/>
  <c r="F994" i="3"/>
  <c r="F962" i="3"/>
  <c r="F930" i="3"/>
  <c r="F898" i="3"/>
  <c r="F866" i="3"/>
  <c r="F849" i="3"/>
  <c r="F833" i="3"/>
  <c r="F817" i="3"/>
  <c r="F801" i="3"/>
  <c r="F785" i="3"/>
  <c r="F769" i="3"/>
  <c r="F739" i="3"/>
  <c r="F721" i="3"/>
  <c r="F705" i="3"/>
  <c r="F689" i="3"/>
  <c r="F673" i="3"/>
  <c r="F657" i="3"/>
  <c r="F641" i="3"/>
  <c r="F625" i="3"/>
  <c r="F609" i="3"/>
  <c r="F593" i="3"/>
  <c r="F577" i="3"/>
  <c r="F561" i="3"/>
  <c r="F545" i="3"/>
  <c r="F529" i="3"/>
  <c r="F513" i="3"/>
  <c r="F497" i="3"/>
  <c r="F481" i="3"/>
  <c r="F465" i="3"/>
  <c r="F449" i="3"/>
  <c r="F433" i="3"/>
  <c r="F417" i="3"/>
  <c r="F401" i="3"/>
  <c r="F385" i="3"/>
  <c r="F369" i="3"/>
  <c r="F353" i="3"/>
  <c r="F337" i="3"/>
  <c r="F321" i="3"/>
  <c r="F305" i="3"/>
  <c r="F296" i="3"/>
  <c r="F288" i="3"/>
  <c r="F280" i="3"/>
  <c r="F274" i="3"/>
  <c r="F270" i="3"/>
  <c r="F266" i="3"/>
  <c r="F262" i="3"/>
  <c r="F258" i="3"/>
  <c r="F254" i="3"/>
  <c r="F250" i="3"/>
  <c r="F246" i="3"/>
  <c r="F242" i="3"/>
  <c r="F238" i="3"/>
  <c r="F234" i="3"/>
  <c r="F230" i="3"/>
  <c r="F226" i="3"/>
  <c r="F222" i="3"/>
  <c r="F218" i="3"/>
  <c r="F214" i="3"/>
  <c r="F210" i="3"/>
  <c r="F206" i="3"/>
  <c r="F202" i="3"/>
  <c r="F198" i="3"/>
  <c r="F194" i="3"/>
  <c r="F190" i="3"/>
  <c r="F186" i="3"/>
  <c r="F182" i="3"/>
  <c r="F178" i="3"/>
  <c r="F174" i="3"/>
  <c r="F170" i="3"/>
  <c r="F166" i="3"/>
  <c r="F162" i="3"/>
  <c r="F158" i="3"/>
  <c r="F154" i="3"/>
  <c r="F150" i="3"/>
  <c r="F146" i="3"/>
  <c r="F142" i="3"/>
  <c r="F138" i="3"/>
  <c r="F134" i="3"/>
  <c r="F130" i="3"/>
  <c r="F126" i="3"/>
  <c r="F122" i="3"/>
  <c r="F118" i="3"/>
  <c r="F114" i="3"/>
  <c r="F110" i="3"/>
  <c r="F10" i="3"/>
  <c r="F14" i="3"/>
  <c r="F18" i="3"/>
  <c r="F22" i="3"/>
  <c r="F26" i="3"/>
  <c r="F30" i="3"/>
  <c r="F34" i="3"/>
  <c r="F38" i="3"/>
  <c r="F42" i="3"/>
  <c r="F46" i="3"/>
  <c r="F50" i="3"/>
  <c r="F54" i="3"/>
  <c r="F58" i="3"/>
  <c r="F62" i="3"/>
  <c r="F66" i="3"/>
  <c r="F70" i="3"/>
  <c r="F74" i="3"/>
  <c r="F78" i="3"/>
  <c r="F82" i="3"/>
  <c r="F86" i="3"/>
  <c r="F90" i="3"/>
  <c r="F94" i="3"/>
  <c r="F98" i="3"/>
  <c r="F102" i="3"/>
  <c r="F106" i="3"/>
  <c r="F112" i="3"/>
  <c r="F120" i="3"/>
  <c r="F128" i="3"/>
  <c r="F136" i="3"/>
  <c r="F144" i="3"/>
  <c r="F152" i="3"/>
  <c r="F160" i="3"/>
  <c r="F168" i="3"/>
  <c r="F176" i="3"/>
  <c r="F184" i="3"/>
  <c r="F192" i="3"/>
  <c r="F200" i="3"/>
  <c r="F208" i="3"/>
  <c r="F216" i="3"/>
  <c r="F224" i="3"/>
  <c r="F232" i="3"/>
  <c r="F240" i="3"/>
  <c r="F248" i="3"/>
  <c r="F256" i="3"/>
  <c r="F264" i="3"/>
  <c r="F272" i="3"/>
  <c r="F284" i="3"/>
  <c r="F300" i="3"/>
  <c r="F329" i="3"/>
  <c r="F361" i="3"/>
  <c r="F393" i="3"/>
  <c r="F425" i="3"/>
  <c r="F457" i="3"/>
  <c r="F489" i="3"/>
  <c r="F521" i="3"/>
  <c r="F553" i="3"/>
  <c r="F585" i="3"/>
  <c r="F617" i="3"/>
  <c r="F649" i="3"/>
  <c r="F681" i="3"/>
  <c r="F713" i="3"/>
  <c r="F761" i="3"/>
  <c r="F793" i="3"/>
  <c r="F825" i="3"/>
  <c r="F857" i="3"/>
  <c r="F914" i="3"/>
  <c r="F978" i="3"/>
  <c r="F1034" i="3"/>
  <c r="F32" i="4"/>
  <c r="F22" i="4"/>
  <c r="F19" i="4"/>
  <c r="F74" i="4"/>
  <c r="F51" i="4"/>
  <c r="F101" i="4"/>
  <c r="F163" i="4"/>
  <c r="F144" i="4"/>
  <c r="F147" i="4"/>
  <c r="F56" i="4"/>
  <c r="F69" i="4"/>
  <c r="F168" i="4"/>
  <c r="F88" i="4"/>
  <c r="F159" i="4"/>
  <c r="F13" i="4"/>
  <c r="F28" i="4"/>
  <c r="F27" i="4"/>
  <c r="F140" i="4"/>
  <c r="F33" i="4"/>
  <c r="F174" i="4"/>
  <c r="F59" i="4"/>
  <c r="F105" i="4"/>
  <c r="F30" i="4"/>
  <c r="F122" i="4"/>
  <c r="F131" i="4"/>
  <c r="F128" i="4"/>
  <c r="F114" i="4"/>
  <c r="F117" i="4"/>
  <c r="F125" i="4"/>
  <c r="F11" i="4"/>
  <c r="F10" i="4"/>
  <c r="F21" i="4"/>
  <c r="F18" i="4"/>
  <c r="F14" i="4"/>
  <c r="F44" i="4"/>
  <c r="F139" i="4"/>
  <c r="F73" i="4"/>
  <c r="F132" i="4"/>
  <c r="F46" i="4"/>
  <c r="F54" i="4"/>
  <c r="F141" i="4"/>
  <c r="F57" i="4"/>
  <c r="F61" i="4"/>
  <c r="F103" i="4"/>
  <c r="F164" i="4"/>
  <c r="F91" i="4"/>
  <c r="F126" i="4"/>
  <c r="F63" i="4"/>
  <c r="F150" i="4"/>
  <c r="F76" i="4"/>
  <c r="F94" i="4"/>
  <c r="F53" i="4"/>
  <c r="F113" i="4"/>
  <c r="F84" i="4"/>
  <c r="F115" i="4"/>
  <c r="F156" i="4"/>
  <c r="F72" i="4"/>
  <c r="F99" i="4"/>
  <c r="H1055" i="3"/>
  <c r="H484" i="2"/>
  <c r="G170" i="2"/>
  <c r="G484" i="2" s="1"/>
  <c r="F1049" i="3"/>
  <c r="F1047" i="3"/>
  <c r="F1045" i="3"/>
  <c r="F1002" i="3"/>
  <c r="F999" i="3"/>
  <c r="F1048" i="3"/>
  <c r="F752" i="3"/>
  <c r="F749" i="3"/>
  <c r="F743" i="3"/>
  <c r="F742" i="3"/>
  <c r="F746" i="3"/>
  <c r="F748" i="3"/>
  <c r="F747" i="3"/>
  <c r="F753" i="3"/>
  <c r="F750" i="3"/>
  <c r="F1050" i="3"/>
  <c r="F1053" i="3"/>
  <c r="F10" i="2"/>
  <c r="F12" i="2"/>
  <c r="F14" i="2"/>
  <c r="F16" i="2"/>
  <c r="F18" i="2"/>
  <c r="F20" i="2"/>
  <c r="F22" i="2"/>
  <c r="F24" i="2"/>
  <c r="F26" i="2"/>
  <c r="F28" i="2"/>
  <c r="F30" i="2"/>
  <c r="F32" i="2"/>
  <c r="F34" i="2"/>
  <c r="F36" i="2"/>
  <c r="F38" i="2"/>
  <c r="F40" i="2"/>
  <c r="F42" i="2"/>
  <c r="F44" i="2"/>
  <c r="F46" i="2"/>
  <c r="F48" i="2"/>
  <c r="F50" i="2"/>
  <c r="F52" i="2"/>
  <c r="F54" i="2"/>
  <c r="F56" i="2"/>
  <c r="F58" i="2"/>
  <c r="F60" i="2"/>
  <c r="F62" i="2"/>
  <c r="F64" i="2"/>
  <c r="F66" i="2"/>
  <c r="F68" i="2"/>
  <c r="F70" i="2"/>
  <c r="F72" i="2"/>
  <c r="F74" i="2"/>
  <c r="F76" i="2"/>
  <c r="F78" i="2"/>
  <c r="F80" i="2"/>
  <c r="F82" i="2"/>
  <c r="F84" i="2"/>
  <c r="F86" i="2"/>
  <c r="F88" i="2"/>
  <c r="F90" i="2"/>
  <c r="F92" i="2"/>
  <c r="F94" i="2"/>
  <c r="F96" i="2"/>
  <c r="F98" i="2"/>
  <c r="F100" i="2"/>
  <c r="F102" i="2"/>
  <c r="F104" i="2"/>
  <c r="F106" i="2"/>
  <c r="F108" i="2"/>
  <c r="F110" i="2"/>
  <c r="F112" i="2"/>
  <c r="F114" i="2"/>
  <c r="F116" i="2"/>
  <c r="F118" i="2"/>
  <c r="F120" i="2"/>
  <c r="F122" i="2"/>
  <c r="F124" i="2"/>
  <c r="F126" i="2"/>
  <c r="F128" i="2"/>
  <c r="F130" i="2"/>
  <c r="F132" i="2"/>
  <c r="F134" i="2"/>
  <c r="F136" i="2"/>
  <c r="F138" i="2"/>
  <c r="F140" i="2"/>
  <c r="F142" i="2"/>
  <c r="F144" i="2"/>
  <c r="F146" i="2"/>
  <c r="F148" i="2"/>
  <c r="F150" i="2"/>
  <c r="F152" i="2"/>
  <c r="F154" i="2"/>
  <c r="F156" i="2"/>
  <c r="F158" i="2"/>
  <c r="F160" i="2"/>
  <c r="F162" i="2"/>
  <c r="F164" i="2"/>
  <c r="F166" i="2"/>
  <c r="F168" i="2"/>
  <c r="F180" i="2"/>
  <c r="F182" i="2"/>
  <c r="F184" i="2"/>
  <c r="F186" i="2"/>
  <c r="F188" i="2"/>
  <c r="F190" i="2"/>
  <c r="F192" i="2"/>
  <c r="F194" i="2"/>
  <c r="F196" i="2"/>
  <c r="F198" i="2"/>
  <c r="F200" i="2"/>
  <c r="F202" i="2"/>
  <c r="F204" i="2"/>
  <c r="F206" i="2"/>
  <c r="F208" i="2"/>
  <c r="F210" i="2"/>
  <c r="F212" i="2"/>
  <c r="F214" i="2"/>
  <c r="F216" i="2"/>
  <c r="F218" i="2"/>
  <c r="F220" i="2"/>
  <c r="F222" i="2"/>
  <c r="F224" i="2"/>
  <c r="F226" i="2"/>
  <c r="F228" i="2"/>
  <c r="F230" i="2"/>
  <c r="F232" i="2"/>
  <c r="F234" i="2"/>
  <c r="F236" i="2"/>
  <c r="F238" i="2"/>
  <c r="F240" i="2"/>
  <c r="F242" i="2"/>
  <c r="F244" i="2"/>
  <c r="F246" i="2"/>
  <c r="F248" i="2"/>
  <c r="F250" i="2"/>
  <c r="F252" i="2"/>
  <c r="F254" i="2"/>
  <c r="F256" i="2"/>
  <c r="F258" i="2"/>
  <c r="F260" i="2"/>
  <c r="F262" i="2"/>
  <c r="F264" i="2"/>
  <c r="F266" i="2"/>
  <c r="F268" i="2"/>
  <c r="F270" i="2"/>
  <c r="F272" i="2"/>
  <c r="F274" i="2"/>
  <c r="F276" i="2"/>
  <c r="F278" i="2"/>
  <c r="F280" i="2"/>
  <c r="F282" i="2"/>
  <c r="F284" i="2"/>
  <c r="F286" i="2"/>
  <c r="F288" i="2"/>
  <c r="F290" i="2"/>
  <c r="F292" i="2"/>
  <c r="F294" i="2"/>
  <c r="F296" i="2"/>
  <c r="F298" i="2"/>
  <c r="F300" i="2"/>
  <c r="F302" i="2"/>
  <c r="F304" i="2"/>
  <c r="F306" i="2"/>
  <c r="F308" i="2"/>
  <c r="F310" i="2"/>
  <c r="F312" i="2"/>
  <c r="F314" i="2"/>
  <c r="F316" i="2"/>
  <c r="F318" i="2"/>
  <c r="F320" i="2"/>
  <c r="F322" i="2"/>
  <c r="F324" i="2"/>
  <c r="F326" i="2"/>
  <c r="F328" i="2"/>
  <c r="F330" i="2"/>
  <c r="F332" i="2"/>
  <c r="F334" i="2"/>
  <c r="F336" i="2"/>
  <c r="F338" i="2"/>
  <c r="F340" i="2"/>
  <c r="F342" i="2"/>
  <c r="F344" i="2"/>
  <c r="F346" i="2"/>
  <c r="F348" i="2"/>
  <c r="F350" i="2"/>
  <c r="F352" i="2"/>
  <c r="F354" i="2"/>
  <c r="F356" i="2"/>
  <c r="F358" i="2"/>
  <c r="F360" i="2"/>
  <c r="F362" i="2"/>
  <c r="F364" i="2"/>
  <c r="F366" i="2"/>
  <c r="F368" i="2"/>
  <c r="F370" i="2"/>
  <c r="F372" i="2"/>
  <c r="F374" i="2"/>
  <c r="F376" i="2"/>
  <c r="F378" i="2"/>
  <c r="F380" i="2"/>
  <c r="F382" i="2"/>
  <c r="F384" i="2"/>
  <c r="F386" i="2"/>
  <c r="F388" i="2"/>
  <c r="F390" i="2"/>
  <c r="F392" i="2"/>
  <c r="F394" i="2"/>
  <c r="F396" i="2"/>
  <c r="F398" i="2"/>
  <c r="F400" i="2"/>
  <c r="F402" i="2"/>
  <c r="F404" i="2"/>
  <c r="F406" i="2"/>
  <c r="F408" i="2"/>
  <c r="F410" i="2"/>
  <c r="F412" i="2"/>
  <c r="F414" i="2"/>
  <c r="F416" i="2"/>
  <c r="F418" i="2"/>
  <c r="F420" i="2"/>
  <c r="F422" i="2"/>
  <c r="F424" i="2"/>
  <c r="F426" i="2"/>
  <c r="F428" i="2"/>
  <c r="F430" i="2"/>
  <c r="F432" i="2"/>
  <c r="F434" i="2"/>
  <c r="F436" i="2"/>
  <c r="F438" i="2"/>
  <c r="F440" i="2"/>
  <c r="F442" i="2"/>
  <c r="F444" i="2"/>
  <c r="F446" i="2"/>
  <c r="F448" i="2"/>
  <c r="F450" i="2"/>
  <c r="F452" i="2"/>
  <c r="F454" i="2"/>
  <c r="F456" i="2"/>
  <c r="F458" i="2"/>
  <c r="F460" i="2"/>
  <c r="F462" i="2"/>
  <c r="F464" i="2"/>
  <c r="F466" i="2"/>
  <c r="F468" i="2"/>
  <c r="F470" i="2"/>
  <c r="F472" i="2"/>
  <c r="F474" i="2"/>
  <c r="F476" i="2"/>
  <c r="F478" i="2"/>
  <c r="F1052" i="3"/>
  <c r="F1043" i="3"/>
  <c r="F1041" i="3"/>
  <c r="F1039" i="3"/>
  <c r="F1037" i="3"/>
  <c r="F1035" i="3"/>
  <c r="F1033" i="3"/>
  <c r="F1031" i="3"/>
  <c r="F1029" i="3"/>
  <c r="F1027" i="3"/>
  <c r="F1025" i="3"/>
  <c r="F1023" i="3"/>
  <c r="F1021" i="3"/>
  <c r="F1019" i="3"/>
  <c r="F1017" i="3"/>
  <c r="F1015" i="3"/>
  <c r="F1013" i="3"/>
  <c r="F1011" i="3"/>
  <c r="F997" i="3"/>
  <c r="F995" i="3"/>
  <c r="F993" i="3"/>
  <c r="F991" i="3"/>
  <c r="F989" i="3"/>
  <c r="F987" i="3"/>
  <c r="F985" i="3"/>
  <c r="F983" i="3"/>
  <c r="F981" i="3"/>
  <c r="F979" i="3"/>
  <c r="F977" i="3"/>
  <c r="F975" i="3"/>
  <c r="F973" i="3"/>
  <c r="F971" i="3"/>
  <c r="F969" i="3"/>
  <c r="F967" i="3"/>
  <c r="F965" i="3"/>
  <c r="F963" i="3"/>
  <c r="F961" i="3"/>
  <c r="F959" i="3"/>
  <c r="F957" i="3"/>
  <c r="F955" i="3"/>
  <c r="F953" i="3"/>
  <c r="F951" i="3"/>
  <c r="F949" i="3"/>
  <c r="F947" i="3"/>
  <c r="F945" i="3"/>
  <c r="F943" i="3"/>
  <c r="F941" i="3"/>
  <c r="F939" i="3"/>
  <c r="F937" i="3"/>
  <c r="F935" i="3"/>
  <c r="F933" i="3"/>
  <c r="F931" i="3"/>
  <c r="F929" i="3"/>
  <c r="F927" i="3"/>
  <c r="F925" i="3"/>
  <c r="F923" i="3"/>
  <c r="F921" i="3"/>
  <c r="F919" i="3"/>
  <c r="F917" i="3"/>
  <c r="F915" i="3"/>
  <c r="F913" i="3"/>
  <c r="F911" i="3"/>
  <c r="F909" i="3"/>
  <c r="F907" i="3"/>
  <c r="F905" i="3"/>
  <c r="F903" i="3"/>
  <c r="F901" i="3"/>
  <c r="F899" i="3"/>
  <c r="F897" i="3"/>
  <c r="F895" i="3"/>
  <c r="F893" i="3"/>
  <c r="F891" i="3"/>
  <c r="F889" i="3"/>
  <c r="F887" i="3"/>
  <c r="F885" i="3"/>
  <c r="F883" i="3"/>
  <c r="F881" i="3"/>
  <c r="F879" i="3"/>
  <c r="F877" i="3"/>
  <c r="F875" i="3"/>
  <c r="F873" i="3"/>
  <c r="F871" i="3"/>
  <c r="F869" i="3"/>
  <c r="F867" i="3"/>
  <c r="F865" i="3"/>
  <c r="F1044" i="3"/>
  <c r="F1040" i="3"/>
  <c r="F1036" i="3"/>
  <c r="F1032" i="3"/>
  <c r="F1028" i="3"/>
  <c r="F1024" i="3"/>
  <c r="F1020" i="3"/>
  <c r="F1016" i="3"/>
  <c r="F1012" i="3"/>
  <c r="F1001" i="3"/>
  <c r="F996" i="3"/>
  <c r="F992" i="3"/>
  <c r="F988" i="3"/>
  <c r="F984" i="3"/>
  <c r="F980" i="3"/>
  <c r="F976" i="3"/>
  <c r="F972" i="3"/>
  <c r="F968" i="3"/>
  <c r="F964" i="3"/>
  <c r="F960" i="3"/>
  <c r="F956" i="3"/>
  <c r="F952" i="3"/>
  <c r="F948" i="3"/>
  <c r="F944" i="3"/>
  <c r="F940" i="3"/>
  <c r="F936" i="3"/>
  <c r="F932" i="3"/>
  <c r="F928" i="3"/>
  <c r="F924" i="3"/>
  <c r="F920" i="3"/>
  <c r="F916" i="3"/>
  <c r="F912" i="3"/>
  <c r="F908" i="3"/>
  <c r="F904" i="3"/>
  <c r="F900" i="3"/>
  <c r="F896" i="3"/>
  <c r="F892" i="3"/>
  <c r="F888" i="3"/>
  <c r="F884" i="3"/>
  <c r="F880" i="3"/>
  <c r="F876" i="3"/>
  <c r="F872" i="3"/>
  <c r="F868" i="3"/>
  <c r="F864" i="3"/>
  <c r="F862" i="3"/>
  <c r="F860" i="3"/>
  <c r="F858" i="3"/>
  <c r="F856" i="3"/>
  <c r="F854" i="3"/>
  <c r="F852" i="3"/>
  <c r="F850" i="3"/>
  <c r="F848" i="3"/>
  <c r="F846" i="3"/>
  <c r="F844" i="3"/>
  <c r="F842" i="3"/>
  <c r="F840" i="3"/>
  <c r="F838" i="3"/>
  <c r="F836" i="3"/>
  <c r="F834" i="3"/>
  <c r="F832" i="3"/>
  <c r="F830" i="3"/>
  <c r="F828" i="3"/>
  <c r="F826" i="3"/>
  <c r="F824" i="3"/>
  <c r="F822" i="3"/>
  <c r="F820" i="3"/>
  <c r="F818" i="3"/>
  <c r="F816" i="3"/>
  <c r="F814" i="3"/>
  <c r="F812" i="3"/>
  <c r="F810" i="3"/>
  <c r="F808" i="3"/>
  <c r="F806" i="3"/>
  <c r="F804" i="3"/>
  <c r="F802" i="3"/>
  <c r="F800" i="3"/>
  <c r="F798" i="3"/>
  <c r="F796" i="3"/>
  <c r="F794" i="3"/>
  <c r="F792" i="3"/>
  <c r="F790" i="3"/>
  <c r="F788" i="3"/>
  <c r="F786" i="3"/>
  <c r="F784" i="3"/>
  <c r="F782" i="3"/>
  <c r="F780" i="3"/>
  <c r="F778" i="3"/>
  <c r="F776" i="3"/>
  <c r="F774" i="3"/>
  <c r="F772" i="3"/>
  <c r="F770" i="3"/>
  <c r="F768" i="3"/>
  <c r="F766" i="3"/>
  <c r="F764" i="3"/>
  <c r="F762" i="3"/>
  <c r="F760" i="3"/>
  <c r="F758" i="3"/>
  <c r="F756" i="3"/>
  <c r="F754" i="3"/>
  <c r="F741" i="3"/>
  <c r="F740" i="3"/>
  <c r="F738" i="3"/>
  <c r="F736" i="3"/>
  <c r="F734" i="3"/>
  <c r="F732" i="3"/>
  <c r="F730" i="3"/>
  <c r="F728" i="3"/>
  <c r="F726" i="3"/>
  <c r="F724" i="3"/>
  <c r="F722" i="3"/>
  <c r="F720" i="3"/>
  <c r="F718" i="3"/>
  <c r="F716" i="3"/>
  <c r="F714" i="3"/>
  <c r="F712" i="3"/>
  <c r="F710" i="3"/>
  <c r="F708" i="3"/>
  <c r="F706" i="3"/>
  <c r="F704" i="3"/>
  <c r="F702" i="3"/>
  <c r="F700" i="3"/>
  <c r="F698" i="3"/>
  <c r="F696" i="3"/>
  <c r="F694" i="3"/>
  <c r="F692" i="3"/>
  <c r="F690" i="3"/>
  <c r="F688" i="3"/>
  <c r="F686" i="3"/>
  <c r="F684" i="3"/>
  <c r="F682" i="3"/>
  <c r="F680" i="3"/>
  <c r="F678" i="3"/>
  <c r="F676" i="3"/>
  <c r="F674" i="3"/>
  <c r="F672" i="3"/>
  <c r="F670" i="3"/>
  <c r="F668" i="3"/>
  <c r="F666" i="3"/>
  <c r="F664" i="3"/>
  <c r="F662" i="3"/>
  <c r="F660" i="3"/>
  <c r="F658" i="3"/>
  <c r="F656" i="3"/>
  <c r="F654" i="3"/>
  <c r="F652" i="3"/>
  <c r="F650" i="3"/>
  <c r="F648" i="3"/>
  <c r="F646" i="3"/>
  <c r="F644" i="3"/>
  <c r="F642" i="3"/>
  <c r="F640" i="3"/>
  <c r="F638" i="3"/>
  <c r="F636" i="3"/>
  <c r="F634" i="3"/>
  <c r="F632" i="3"/>
  <c r="F630" i="3"/>
  <c r="F628" i="3"/>
  <c r="F626" i="3"/>
  <c r="F624" i="3"/>
  <c r="F622" i="3"/>
  <c r="F620" i="3"/>
  <c r="F618" i="3"/>
  <c r="F616" i="3"/>
  <c r="F614" i="3"/>
  <c r="F612" i="3"/>
  <c r="F610" i="3"/>
  <c r="F608" i="3"/>
  <c r="F606" i="3"/>
  <c r="F604" i="3"/>
  <c r="F602" i="3"/>
  <c r="F600" i="3"/>
  <c r="F598" i="3"/>
  <c r="F596" i="3"/>
  <c r="F594" i="3"/>
  <c r="F592" i="3"/>
  <c r="F590" i="3"/>
  <c r="F588" i="3"/>
  <c r="F586" i="3"/>
  <c r="F584" i="3"/>
  <c r="F582" i="3"/>
  <c r="F580" i="3"/>
  <c r="F578" i="3"/>
  <c r="F576" i="3"/>
  <c r="F574" i="3"/>
  <c r="F572" i="3"/>
  <c r="F570" i="3"/>
  <c r="F568" i="3"/>
  <c r="F566" i="3"/>
  <c r="F564" i="3"/>
  <c r="F562" i="3"/>
  <c r="F560" i="3"/>
  <c r="F558" i="3"/>
  <c r="F556" i="3"/>
  <c r="F554" i="3"/>
  <c r="F552" i="3"/>
  <c r="F550" i="3"/>
  <c r="F548" i="3"/>
  <c r="F546" i="3"/>
  <c r="F544" i="3"/>
  <c r="F542" i="3"/>
  <c r="F540" i="3"/>
  <c r="F538" i="3"/>
  <c r="F536" i="3"/>
  <c r="F534" i="3"/>
  <c r="F532" i="3"/>
  <c r="F530" i="3"/>
  <c r="F528" i="3"/>
  <c r="F526" i="3"/>
  <c r="F524" i="3"/>
  <c r="F522" i="3"/>
  <c r="F520" i="3"/>
  <c r="F518" i="3"/>
  <c r="F516" i="3"/>
  <c r="F514" i="3"/>
  <c r="F512" i="3"/>
  <c r="F510" i="3"/>
  <c r="F508" i="3"/>
  <c r="F506" i="3"/>
  <c r="F504" i="3"/>
  <c r="F502" i="3"/>
  <c r="F500" i="3"/>
  <c r="F498" i="3"/>
  <c r="F496" i="3"/>
  <c r="F494" i="3"/>
  <c r="F492" i="3"/>
  <c r="F490" i="3"/>
  <c r="F488" i="3"/>
  <c r="F486" i="3"/>
  <c r="F484" i="3"/>
  <c r="F482" i="3"/>
  <c r="F480" i="3"/>
  <c r="F478" i="3"/>
  <c r="F476" i="3"/>
  <c r="F474" i="3"/>
  <c r="F472" i="3"/>
  <c r="F470" i="3"/>
  <c r="F468" i="3"/>
  <c r="F466" i="3"/>
  <c r="F464" i="3"/>
  <c r="F462" i="3"/>
  <c r="F460" i="3"/>
  <c r="F458" i="3"/>
  <c r="F456" i="3"/>
  <c r="F454" i="3"/>
  <c r="F452" i="3"/>
  <c r="F450" i="3"/>
  <c r="F448" i="3"/>
  <c r="F446" i="3"/>
  <c r="F444" i="3"/>
  <c r="F442" i="3"/>
  <c r="F440" i="3"/>
  <c r="F438" i="3"/>
  <c r="F436" i="3"/>
  <c r="F434" i="3"/>
  <c r="F432" i="3"/>
  <c r="F430" i="3"/>
  <c r="F428" i="3"/>
  <c r="F426" i="3"/>
  <c r="F424" i="3"/>
  <c r="F422" i="3"/>
  <c r="F420" i="3"/>
  <c r="F418" i="3"/>
  <c r="F416" i="3"/>
  <c r="F414" i="3"/>
  <c r="F412" i="3"/>
  <c r="F410" i="3"/>
  <c r="F408" i="3"/>
  <c r="F406" i="3"/>
  <c r="F404" i="3"/>
  <c r="F402" i="3"/>
  <c r="F400" i="3"/>
  <c r="F398" i="3"/>
  <c r="F396" i="3"/>
  <c r="F394" i="3"/>
  <c r="F392" i="3"/>
  <c r="F390" i="3"/>
  <c r="F388" i="3"/>
  <c r="F386" i="3"/>
  <c r="F384" i="3"/>
  <c r="F382" i="3"/>
  <c r="F380" i="3"/>
  <c r="F378" i="3"/>
  <c r="F376" i="3"/>
  <c r="F374" i="3"/>
  <c r="F372" i="3"/>
  <c r="F370" i="3"/>
  <c r="F368" i="3"/>
  <c r="F366" i="3"/>
  <c r="F364" i="3"/>
  <c r="F362" i="3"/>
  <c r="F360" i="3"/>
  <c r="F358" i="3"/>
  <c r="F356" i="3"/>
  <c r="F354" i="3"/>
  <c r="F352" i="3"/>
  <c r="F350" i="3"/>
  <c r="F348" i="3"/>
  <c r="F346" i="3"/>
  <c r="F344" i="3"/>
  <c r="F342" i="3"/>
  <c r="F340" i="3"/>
  <c r="F338" i="3"/>
  <c r="F336" i="3"/>
  <c r="F334" i="3"/>
  <c r="F332" i="3"/>
  <c r="F330" i="3"/>
  <c r="F328" i="3"/>
  <c r="F326" i="3"/>
  <c r="F324" i="3"/>
  <c r="F322" i="3"/>
  <c r="F320" i="3"/>
  <c r="F318" i="3"/>
  <c r="F316" i="3"/>
  <c r="F314" i="3"/>
  <c r="F312" i="3"/>
  <c r="F310" i="3"/>
  <c r="F308" i="3"/>
  <c r="F306" i="3"/>
  <c r="F304" i="3"/>
  <c r="F9" i="3"/>
  <c r="F11" i="3"/>
  <c r="F13" i="3"/>
  <c r="F15" i="3"/>
  <c r="F17" i="3"/>
  <c r="F19" i="3"/>
  <c r="F21" i="3"/>
  <c r="F23" i="3"/>
  <c r="F25" i="3"/>
  <c r="F27" i="3"/>
  <c r="F29" i="3"/>
  <c r="F31" i="3"/>
  <c r="F33" i="3"/>
  <c r="F35" i="3"/>
  <c r="F37" i="3"/>
  <c r="F39" i="3"/>
  <c r="F41" i="3"/>
  <c r="F43" i="3"/>
  <c r="F45" i="3"/>
  <c r="F47" i="3"/>
  <c r="F49" i="3"/>
  <c r="F51" i="3"/>
  <c r="F53" i="3"/>
  <c r="F55" i="3"/>
  <c r="F57" i="3"/>
  <c r="F59" i="3"/>
  <c r="F61" i="3"/>
  <c r="F63" i="3"/>
  <c r="F65" i="3"/>
  <c r="F67" i="3"/>
  <c r="F69" i="3"/>
  <c r="F71" i="3"/>
  <c r="F73" i="3"/>
  <c r="F75" i="3"/>
  <c r="F77" i="3"/>
  <c r="F79" i="3"/>
  <c r="F81" i="3"/>
  <c r="F83" i="3"/>
  <c r="F85" i="3"/>
  <c r="F87" i="3"/>
  <c r="F89" i="3"/>
  <c r="F91" i="3"/>
  <c r="F93" i="3"/>
  <c r="F95" i="3"/>
  <c r="F97" i="3"/>
  <c r="F99" i="3"/>
  <c r="F101" i="3"/>
  <c r="F103" i="3"/>
  <c r="F105" i="3"/>
  <c r="F107" i="3"/>
  <c r="F109" i="3"/>
  <c r="F111" i="3"/>
  <c r="F113" i="3"/>
  <c r="F115" i="3"/>
  <c r="F117" i="3"/>
  <c r="F119" i="3"/>
  <c r="F121" i="3"/>
  <c r="F123" i="3"/>
  <c r="F125" i="3"/>
  <c r="F127" i="3"/>
  <c r="F129" i="3"/>
  <c r="F131" i="3"/>
  <c r="F133" i="3"/>
  <c r="F135" i="3"/>
  <c r="F137" i="3"/>
  <c r="F139" i="3"/>
  <c r="F141" i="3"/>
  <c r="F143" i="3"/>
  <c r="F145" i="3"/>
  <c r="F147" i="3"/>
  <c r="F149" i="3"/>
  <c r="F151" i="3"/>
  <c r="F153" i="3"/>
  <c r="F155" i="3"/>
  <c r="F157" i="3"/>
  <c r="F159" i="3"/>
  <c r="F161" i="3"/>
  <c r="F163" i="3"/>
  <c r="F165" i="3"/>
  <c r="F167" i="3"/>
  <c r="F169" i="3"/>
  <c r="F171" i="3"/>
  <c r="F173" i="3"/>
  <c r="F175" i="3"/>
  <c r="F177" i="3"/>
  <c r="F179" i="3"/>
  <c r="F181" i="3"/>
  <c r="F183" i="3"/>
  <c r="F185" i="3"/>
  <c r="F187" i="3"/>
  <c r="F189" i="3"/>
  <c r="F191" i="3"/>
  <c r="F193" i="3"/>
  <c r="F195" i="3"/>
  <c r="F197" i="3"/>
  <c r="F199" i="3"/>
  <c r="F201" i="3"/>
  <c r="F203" i="3"/>
  <c r="F205" i="3"/>
  <c r="F207" i="3"/>
  <c r="F209" i="3"/>
  <c r="F211" i="3"/>
  <c r="F213" i="3"/>
  <c r="F215" i="3"/>
  <c r="F217" i="3"/>
  <c r="F219" i="3"/>
  <c r="F221" i="3"/>
  <c r="F223" i="3"/>
  <c r="F225" i="3"/>
  <c r="F227" i="3"/>
  <c r="F229" i="3"/>
  <c r="F231" i="3"/>
  <c r="F233" i="3"/>
  <c r="F235" i="3"/>
  <c r="F237" i="3"/>
  <c r="F239" i="3"/>
  <c r="F241" i="3"/>
  <c r="F243" i="3"/>
  <c r="F245" i="3"/>
  <c r="F247" i="3"/>
  <c r="F249" i="3"/>
  <c r="F251" i="3"/>
  <c r="F253" i="3"/>
  <c r="F255" i="3"/>
  <c r="F257" i="3"/>
  <c r="F259" i="3"/>
  <c r="F261" i="3"/>
  <c r="F263" i="3"/>
  <c r="F265" i="3"/>
  <c r="F267" i="3"/>
  <c r="F269" i="3"/>
  <c r="F271" i="3"/>
  <c r="F273" i="3"/>
  <c r="F275" i="3"/>
  <c r="F277" i="3"/>
  <c r="F279" i="3"/>
  <c r="F281" i="3"/>
  <c r="F283" i="3"/>
  <c r="F285" i="3"/>
  <c r="F287" i="3"/>
  <c r="F289" i="3"/>
  <c r="F291" i="3"/>
  <c r="F293" i="3"/>
  <c r="F295" i="3"/>
  <c r="F297" i="3"/>
  <c r="F299" i="3"/>
  <c r="F301" i="3"/>
  <c r="F303" i="3"/>
  <c r="F307" i="3"/>
  <c r="F311" i="3"/>
  <c r="F315" i="3"/>
  <c r="F319" i="3"/>
  <c r="F323" i="3"/>
  <c r="F327" i="3"/>
  <c r="F331" i="3"/>
  <c r="F335" i="3"/>
  <c r="F339" i="3"/>
  <c r="F343" i="3"/>
  <c r="F347" i="3"/>
  <c r="F351" i="3"/>
  <c r="F355" i="3"/>
  <c r="F359" i="3"/>
  <c r="F363" i="3"/>
  <c r="F367" i="3"/>
  <c r="F371" i="3"/>
  <c r="F375" i="3"/>
  <c r="F379" i="3"/>
  <c r="F383" i="3"/>
  <c r="F387" i="3"/>
  <c r="F391" i="3"/>
  <c r="F395" i="3"/>
  <c r="F399" i="3"/>
  <c r="F403" i="3"/>
  <c r="F407" i="3"/>
  <c r="F411" i="3"/>
  <c r="F415" i="3"/>
  <c r="F419" i="3"/>
  <c r="F423" i="3"/>
  <c r="F427" i="3"/>
  <c r="F431" i="3"/>
  <c r="F435" i="3"/>
  <c r="F439" i="3"/>
  <c r="F443" i="3"/>
  <c r="F447" i="3"/>
  <c r="F451" i="3"/>
  <c r="F455" i="3"/>
  <c r="F459" i="3"/>
  <c r="F463" i="3"/>
  <c r="F467" i="3"/>
  <c r="F471" i="3"/>
  <c r="F475" i="3"/>
  <c r="F479" i="3"/>
  <c r="F483" i="3"/>
  <c r="F487" i="3"/>
  <c r="F491" i="3"/>
  <c r="F495" i="3"/>
  <c r="F499" i="3"/>
  <c r="F503" i="3"/>
  <c r="F507" i="3"/>
  <c r="F511" i="3"/>
  <c r="F515" i="3"/>
  <c r="F519" i="3"/>
  <c r="F523" i="3"/>
  <c r="F527" i="3"/>
  <c r="F531" i="3"/>
  <c r="F535" i="3"/>
  <c r="F539" i="3"/>
  <c r="F543" i="3"/>
  <c r="F547" i="3"/>
  <c r="F551" i="3"/>
  <c r="F555" i="3"/>
  <c r="F559" i="3"/>
  <c r="F563" i="3"/>
  <c r="F567" i="3"/>
  <c r="F571" i="3"/>
  <c r="F575" i="3"/>
  <c r="F579" i="3"/>
  <c r="F583" i="3"/>
  <c r="F587" i="3"/>
  <c r="F591" i="3"/>
  <c r="F595" i="3"/>
  <c r="F599" i="3"/>
  <c r="F603" i="3"/>
  <c r="F607" i="3"/>
  <c r="F611" i="3"/>
  <c r="F615" i="3"/>
  <c r="F619" i="3"/>
  <c r="F623" i="3"/>
  <c r="F627" i="3"/>
  <c r="F631" i="3"/>
  <c r="F635" i="3"/>
  <c r="F639" i="3"/>
  <c r="F643" i="3"/>
  <c r="F647" i="3"/>
  <c r="F651" i="3"/>
  <c r="F655" i="3"/>
  <c r="F659" i="3"/>
  <c r="F663" i="3"/>
  <c r="F667" i="3"/>
  <c r="F671" i="3"/>
  <c r="F675" i="3"/>
  <c r="F679" i="3"/>
  <c r="F683" i="3"/>
  <c r="F687" i="3"/>
  <c r="F691" i="3"/>
  <c r="F695" i="3"/>
  <c r="F699" i="3"/>
  <c r="F703" i="3"/>
  <c r="F707" i="3"/>
  <c r="F711" i="3"/>
  <c r="F715" i="3"/>
  <c r="F719" i="3"/>
  <c r="F723" i="3"/>
  <c r="F727" i="3"/>
  <c r="F731" i="3"/>
  <c r="F735" i="3"/>
  <c r="F745" i="3"/>
  <c r="F737" i="3"/>
  <c r="F744" i="3"/>
  <c r="F751" i="3"/>
  <c r="F755" i="3"/>
  <c r="F759" i="3"/>
  <c r="F763" i="3"/>
  <c r="F767" i="3"/>
  <c r="F771" i="3"/>
  <c r="F775" i="3"/>
  <c r="F779" i="3"/>
  <c r="F783" i="3"/>
  <c r="F787" i="3"/>
  <c r="F791" i="3"/>
  <c r="F795" i="3"/>
  <c r="F799" i="3"/>
  <c r="F803" i="3"/>
  <c r="F807" i="3"/>
  <c r="F811" i="3"/>
  <c r="F815" i="3"/>
  <c r="F819" i="3"/>
  <c r="F823" i="3"/>
  <c r="F827" i="3"/>
  <c r="F831" i="3"/>
  <c r="F835" i="3"/>
  <c r="F839" i="3"/>
  <c r="F843" i="3"/>
  <c r="F847" i="3"/>
  <c r="F851" i="3"/>
  <c r="F855" i="3"/>
  <c r="F859" i="3"/>
  <c r="F863" i="3"/>
  <c r="F870" i="3"/>
  <c r="F878" i="3"/>
  <c r="F886" i="3"/>
  <c r="F894" i="3"/>
  <c r="F902" i="3"/>
  <c r="F910" i="3"/>
  <c r="F918" i="3"/>
  <c r="F926" i="3"/>
  <c r="F934" i="3"/>
  <c r="F942" i="3"/>
  <c r="F950" i="3"/>
  <c r="F958" i="3"/>
  <c r="F966" i="3"/>
  <c r="F974" i="3"/>
  <c r="F982" i="3"/>
  <c r="F990" i="3"/>
  <c r="F998" i="3"/>
  <c r="F1014" i="3"/>
  <c r="F1022" i="3"/>
  <c r="F1030" i="3"/>
  <c r="F1038" i="3"/>
  <c r="F1046" i="3"/>
  <c r="G1055" i="3"/>
  <c r="F189" i="4"/>
  <c r="F187" i="4"/>
  <c r="F185" i="4"/>
  <c r="F121" i="4"/>
  <c r="F120" i="4"/>
  <c r="F182" i="4"/>
  <c r="F80" i="4"/>
  <c r="F37" i="4"/>
  <c r="F119" i="4"/>
  <c r="F41" i="4"/>
  <c r="F55" i="4"/>
  <c r="F118" i="4"/>
  <c r="F97" i="4"/>
  <c r="F157" i="4"/>
  <c r="F135" i="4"/>
  <c r="F123" i="4"/>
  <c r="F116" i="4"/>
  <c r="F130" i="4"/>
  <c r="F31" i="4"/>
  <c r="F43" i="4"/>
  <c r="F68" i="4"/>
  <c r="F38" i="4"/>
  <c r="F79" i="4"/>
  <c r="F153" i="4"/>
  <c r="F50" i="4"/>
  <c r="F176" i="4"/>
  <c r="F71" i="4"/>
  <c r="F78" i="4"/>
  <c r="F62" i="4"/>
  <c r="F181" i="4"/>
  <c r="F152" i="4"/>
  <c r="F167" i="4"/>
  <c r="F134" i="4"/>
  <c r="F77" i="4"/>
  <c r="F172" i="4"/>
  <c r="F178" i="4"/>
  <c r="F170" i="4"/>
  <c r="F111" i="4"/>
  <c r="F110" i="4"/>
  <c r="F93" i="4"/>
  <c r="F109" i="4"/>
  <c r="F92" i="4"/>
  <c r="F133" i="4"/>
  <c r="F81" i="4"/>
  <c r="F148" i="4"/>
  <c r="F86" i="4"/>
  <c r="F70" i="4"/>
  <c r="F107" i="4"/>
  <c r="F166" i="4"/>
  <c r="F146" i="4"/>
  <c r="F65" i="4"/>
  <c r="F67" i="4"/>
  <c r="F49" i="4"/>
  <c r="F42" i="4"/>
  <c r="F85" i="4"/>
  <c r="F145" i="4"/>
  <c r="F143" i="4"/>
  <c r="F142" i="4"/>
  <c r="F106" i="4"/>
  <c r="F34" i="4"/>
  <c r="F104" i="4"/>
  <c r="F23" i="4"/>
  <c r="F15" i="4"/>
  <c r="F24" i="4"/>
  <c r="F25" i="4"/>
  <c r="F20" i="4"/>
  <c r="F16" i="4"/>
  <c r="F29" i="4"/>
  <c r="F26" i="4"/>
  <c r="F9" i="4"/>
  <c r="F12" i="4"/>
  <c r="F17" i="4"/>
  <c r="F102" i="4"/>
  <c r="F89" i="4"/>
  <c r="F177" i="4"/>
  <c r="F83" i="4"/>
  <c r="F100" i="4"/>
  <c r="F129" i="4"/>
  <c r="F136" i="4"/>
  <c r="F35" i="4"/>
  <c r="F48" i="4"/>
  <c r="F52" i="4"/>
  <c r="F90" i="4"/>
  <c r="F175" i="4"/>
  <c r="F180" i="4"/>
  <c r="F87" i="4"/>
  <c r="F58" i="4"/>
  <c r="F60" i="4"/>
  <c r="F161" i="4"/>
  <c r="F39" i="4"/>
  <c r="F45" i="4"/>
  <c r="F98" i="4"/>
  <c r="F75" i="4"/>
  <c r="F160" i="4"/>
  <c r="F40" i="4"/>
  <c r="F171" i="4"/>
  <c r="F165" i="4"/>
  <c r="F108" i="4"/>
  <c r="F64" i="4"/>
  <c r="F149" i="4"/>
  <c r="F138" i="4"/>
  <c r="F162" i="4"/>
  <c r="F169" i="4"/>
  <c r="F127" i="4"/>
  <c r="F151" i="4"/>
  <c r="F66" i="4"/>
  <c r="F112" i="4"/>
  <c r="F173" i="4"/>
  <c r="F95" i="4"/>
  <c r="F154" i="4"/>
  <c r="F179" i="4"/>
  <c r="F47" i="4"/>
  <c r="F155" i="4"/>
  <c r="F124" i="4"/>
  <c r="F96" i="4"/>
  <c r="F158" i="4"/>
  <c r="F82" i="4"/>
  <c r="F137" i="4"/>
  <c r="F36" i="4"/>
  <c r="F183" i="4"/>
  <c r="F188" i="4"/>
  <c r="F190" i="4" l="1"/>
  <c r="F480" i="2"/>
  <c r="F483" i="2" s="1"/>
  <c r="F167" i="2"/>
  <c r="F170" i="2" s="1"/>
  <c r="F1000" i="3"/>
  <c r="F1003" i="3" s="1"/>
  <c r="F1005" i="3" s="1"/>
  <c r="F1051" i="3"/>
  <c r="F1054" i="3" s="1"/>
  <c r="F484" i="2" l="1"/>
  <c r="F1055" i="3"/>
  <c r="F1057" i="3" s="1"/>
</calcChain>
</file>

<file path=xl/comments1.xml><?xml version="1.0" encoding="utf-8"?>
<comments xmlns="http://schemas.openxmlformats.org/spreadsheetml/2006/main">
  <authors>
    <author/>
  </authors>
  <commentList>
    <comment ref="J177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<sst xmlns="http://schemas.openxmlformats.org/spreadsheetml/2006/main" count="8387" uniqueCount="1693">
  <si>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</si>
  <si>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</si>
  <si>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</si>
  <si>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</si>
  <si>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</si>
  <si>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</si>
  <si>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</si>
  <si>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</si>
  <si>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</si>
  <si>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</si>
  <si>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</si>
  <si>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</si>
  <si>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</si>
  <si>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</si>
  <si>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</si>
  <si>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</si>
  <si>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</si>
  <si>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</si>
  <si>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</si>
  <si>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</si>
  <si>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</si>
  <si>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</si>
  <si>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</si>
  <si>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</si>
  <si>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</si>
  <si>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</si>
  <si>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ILC-10571(37603) BNDES</t>
  </si>
  <si>
    <t>BANCO ITAÚ</t>
  </si>
  <si>
    <t>CRÉDITO DOCUMENTARIO</t>
  </si>
  <si>
    <t>A SOLA FIRMA</t>
  </si>
  <si>
    <t>VIGENTE</t>
  </si>
  <si>
    <t>ILC-10572(13212-BM) BNDES</t>
  </si>
  <si>
    <t>ILC-10581(3376-BZ) BNDES</t>
  </si>
  <si>
    <t>ILC-10572(13243/13250) BNDES</t>
  </si>
  <si>
    <t>IM8170917(1111,1112,1113,1114) BNDES</t>
  </si>
  <si>
    <t>BANCO REGIONAL</t>
  </si>
  <si>
    <t>ILC-10581(3391-BZ) BNDES</t>
  </si>
  <si>
    <t>ILC-10572(13419-BM) BNDES</t>
  </si>
  <si>
    <t>8123808/BNDES</t>
  </si>
  <si>
    <t>SUDAMERIS BANK. S.A.E.C.A.</t>
  </si>
  <si>
    <t>8123809/BNDES</t>
  </si>
  <si>
    <t>8123812/BNDES</t>
  </si>
  <si>
    <t>8123811/BNDES</t>
  </si>
  <si>
    <t>ILC-10573(2143-NW) BNDES</t>
  </si>
  <si>
    <t>ILC-10571(37515-EX) BNDES</t>
  </si>
  <si>
    <t>ILC-10572(13103-BM) BNDES</t>
  </si>
  <si>
    <t>10573 (2156/2157-NW) BNDES</t>
  </si>
  <si>
    <t>ILC-10572(13480/81/86-BM) BNDES</t>
  </si>
  <si>
    <t>INTERÉS CRÉD. DOCUMENTARIO</t>
  </si>
  <si>
    <t>10572(13243/13250-BM) BNDES</t>
  </si>
  <si>
    <t xml:space="preserve">IM8170917(11111/1112/1113/1114-BSP) BNDES </t>
  </si>
  <si>
    <t>BBVA PARAGUAY S.A.</t>
  </si>
  <si>
    <t>INTERESES BANCARIOS</t>
  </si>
  <si>
    <t>66-534974</t>
  </si>
  <si>
    <t>BANCO FAMILIAR S.A.E.C.A.</t>
  </si>
  <si>
    <t>FINANCIERA PARAGUAYO JAPONES S.A.E.C.A.</t>
  </si>
  <si>
    <t>BANCO ATLAS S.A.</t>
  </si>
  <si>
    <t>SUDAMERIS BANK S.A.E.C.A.</t>
  </si>
  <si>
    <t xml:space="preserve">BANCO ATLAS </t>
  </si>
  <si>
    <t>BANCO GNB PARAGUAY S.A.</t>
  </si>
  <si>
    <t>PRÉSTAMOS BANCARIOS</t>
  </si>
  <si>
    <t>PYKUR02F8889</t>
  </si>
  <si>
    <t>AL PORTADOR</t>
  </si>
  <si>
    <t>TITULO DE DEUDA</t>
  </si>
  <si>
    <t>PYKUR03F8896</t>
  </si>
  <si>
    <t>PYKUR01F0069</t>
  </si>
  <si>
    <t>PYKUR01F0077</t>
  </si>
  <si>
    <t>PYKUR02F8566</t>
  </si>
  <si>
    <t>PYKUR01F8260</t>
  </si>
  <si>
    <t>PYKUR01F8278</t>
  </si>
  <si>
    <t>PYKURO2F1330</t>
  </si>
  <si>
    <t>PYKURO2F1322</t>
  </si>
  <si>
    <t>VISA PLATINUM EMP</t>
  </si>
  <si>
    <t>SUB TOTALES</t>
  </si>
  <si>
    <t>Intereses sobre Bonos e Intereses Bancarios a Devengar US$.</t>
  </si>
  <si>
    <t>Intereses sobre Bonos e Intereses Bancarios a Devengar Gs.</t>
  </si>
  <si>
    <t>TOTALES</t>
  </si>
  <si>
    <t xml:space="preserve"> 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</si>
  <si>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</si>
  <si>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</si>
  <si>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</si>
  <si>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</si>
  <si>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</si>
  <si>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</si>
  <si>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</si>
  <si>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 xml:space="preserve"> 02/04/2023</t>
  </si>
  <si>
    <t xml:space="preserve"> 04/10/2022</t>
  </si>
  <si>
    <t xml:space="preserve"> 07/04/2022</t>
  </si>
  <si>
    <t xml:space="preserve"> 27/03/2024</t>
  </si>
  <si>
    <t xml:space="preserve"> 29/09/2023</t>
  </si>
  <si>
    <t>Intereses sobre Bonos e Intereses Bancarios a Devengar GS.</t>
  </si>
  <si>
    <t>TOTALES PASIVO CORRIENTE Y NO CORRIENTE</t>
  </si>
  <si>
    <r>
      <rPr>
        <b/>
        <sz val="10"/>
        <color rgb="FF00000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</si>
  <si>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</si>
  <si>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</si>
  <si>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</si>
  <si>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</si>
  <si>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</si>
  <si>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</si>
  <si>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001-003-0091089</t>
  </si>
  <si>
    <t>AGRIS S.A.</t>
  </si>
  <si>
    <t>PROVEEDORES LOCALES</t>
  </si>
  <si>
    <t>FACTURA</t>
  </si>
  <si>
    <t>001-002-0244821</t>
  </si>
  <si>
    <t>BANCARD S.A.</t>
  </si>
  <si>
    <t>001-002-0244822</t>
  </si>
  <si>
    <t>001-002-0244823</t>
  </si>
  <si>
    <t>001-002-0244824</t>
  </si>
  <si>
    <t>001-002-0244814</t>
  </si>
  <si>
    <t>001-002-0244815</t>
  </si>
  <si>
    <t>001-002-0244816</t>
  </si>
  <si>
    <t>001-002-0244820</t>
  </si>
  <si>
    <t>001-002-0244819</t>
  </si>
  <si>
    <t>001-002-0244818</t>
  </si>
  <si>
    <t>001-002-0244817</t>
  </si>
  <si>
    <t>001-001-0033715</t>
  </si>
  <si>
    <t>BENITEZ NUÑEZ DA SILVEIRA, LUIS</t>
  </si>
  <si>
    <t>001-001-0000428</t>
  </si>
  <si>
    <t>BENÍTEZ, JULIO CÉSAR</t>
  </si>
  <si>
    <t>001-001-0000429</t>
  </si>
  <si>
    <t>001-001-0000430</t>
  </si>
  <si>
    <t>001-001-0000431</t>
  </si>
  <si>
    <t>001-001-0020465</t>
  </si>
  <si>
    <t>BUSATTA, ANOAR IVAN</t>
  </si>
  <si>
    <t>001-001-0020534</t>
  </si>
  <si>
    <t>001-001-0011665</t>
  </si>
  <si>
    <t>C.A. LOGÍSTICA S.A.</t>
  </si>
  <si>
    <t>001-001-0011664</t>
  </si>
  <si>
    <t>001-001-0011666</t>
  </si>
  <si>
    <t>001-001-0011668</t>
  </si>
  <si>
    <t>001-001-0011669</t>
  </si>
  <si>
    <t>001-001-0011670</t>
  </si>
  <si>
    <t>001-001-0011671</t>
  </si>
  <si>
    <t>001-001-0011674</t>
  </si>
  <si>
    <t>001-001-0011675</t>
  </si>
  <si>
    <t>001-001-0011672</t>
  </si>
  <si>
    <t>001-001-0011673</t>
  </si>
  <si>
    <t>001-001-0011682</t>
  </si>
  <si>
    <t>001-001-0011683</t>
  </si>
  <si>
    <t>001-001-0011677</t>
  </si>
  <si>
    <t>001-001-0011678</t>
  </si>
  <si>
    <t>001-001-0011680</t>
  </si>
  <si>
    <t>001-001-0011679</t>
  </si>
  <si>
    <t>001-001-0011681</t>
  </si>
  <si>
    <t>001-001-0011698</t>
  </si>
  <si>
    <t>001-001-0011696</t>
  </si>
  <si>
    <t>001-001-0011693</t>
  </si>
  <si>
    <t>001-001-0011691</t>
  </si>
  <si>
    <t>001-001-0011689</t>
  </si>
  <si>
    <t>001-001-0011700</t>
  </si>
  <si>
    <t>001-001-0011688</t>
  </si>
  <si>
    <t>001-001-0011705</t>
  </si>
  <si>
    <t>001-001-0011703</t>
  </si>
  <si>
    <t>001-001-0011701</t>
  </si>
  <si>
    <t>001-001-0011699</t>
  </si>
  <si>
    <t>001-001-0011697</t>
  </si>
  <si>
    <t>001-001-0011695</t>
  </si>
  <si>
    <t>001-001-0011692</t>
  </si>
  <si>
    <t>001-001-0011690</t>
  </si>
  <si>
    <t>001-001-0011704</t>
  </si>
  <si>
    <t>001-001-0011702</t>
  </si>
  <si>
    <t>001-001-0011706</t>
  </si>
  <si>
    <t>001-001-0011709</t>
  </si>
  <si>
    <t>001-001-0011711</t>
  </si>
  <si>
    <t>001-001-0011707</t>
  </si>
  <si>
    <t>001-001-0011713</t>
  </si>
  <si>
    <t>001-001-0011724</t>
  </si>
  <si>
    <t>001-001-0011723</t>
  </si>
  <si>
    <t>001-001-0011721</t>
  </si>
  <si>
    <t>001-001-0011722</t>
  </si>
  <si>
    <t>001-001-0011725</t>
  </si>
  <si>
    <t>001-001-0011714</t>
  </si>
  <si>
    <t>001-001-0011715</t>
  </si>
  <si>
    <t>001-001-0011718</t>
  </si>
  <si>
    <t>001-001-0011717</t>
  </si>
  <si>
    <t>001-001-0011716</t>
  </si>
  <si>
    <t>001-001-0011465</t>
  </si>
  <si>
    <t>001-001-0011463</t>
  </si>
  <si>
    <t>001-001-0011464</t>
  </si>
  <si>
    <t>001-001-0011468</t>
  </si>
  <si>
    <t>001-001-0011467</t>
  </si>
  <si>
    <t>001-001-0011726</t>
  </si>
  <si>
    <t>001-001-0011731</t>
  </si>
  <si>
    <t>001-001-0011732</t>
  </si>
  <si>
    <t>001-001-0011729</t>
  </si>
  <si>
    <t>001-001-0011730</t>
  </si>
  <si>
    <t>001-001-0011728</t>
  </si>
  <si>
    <t>001-001-0011469</t>
  </si>
  <si>
    <t>001-001-0011497</t>
  </si>
  <si>
    <t>001-001-0011498</t>
  </si>
  <si>
    <t>001-001-0011500</t>
  </si>
  <si>
    <t>001-001-0011501</t>
  </si>
  <si>
    <t>001-001-0011502</t>
  </si>
  <si>
    <t>001-001-0011506</t>
  </si>
  <si>
    <t>001-001-0011505</t>
  </si>
  <si>
    <t>001-001-0011504</t>
  </si>
  <si>
    <t>001-001-0011503</t>
  </si>
  <si>
    <t>001-001-0011529</t>
  </si>
  <si>
    <t>001-001-0011753</t>
  </si>
  <si>
    <t>001-001-0011764</t>
  </si>
  <si>
    <t>001-001-0011763</t>
  </si>
  <si>
    <t>001-001-0011772</t>
  </si>
  <si>
    <t>001-001-0011780</t>
  </si>
  <si>
    <t>001-001-0011778</t>
  </si>
  <si>
    <t>001-001-0011776</t>
  </si>
  <si>
    <t>001-001-0011774</t>
  </si>
  <si>
    <t>001-001-0011770</t>
  </si>
  <si>
    <t>001-001-0011768</t>
  </si>
  <si>
    <t>001-001-0011766</t>
  </si>
  <si>
    <t>001-001-0011779</t>
  </si>
  <si>
    <t>001-001-0011777</t>
  </si>
  <si>
    <t>001-001-0011775</t>
  </si>
  <si>
    <t>001-001-0011773</t>
  </si>
  <si>
    <t>001-001-0011767</t>
  </si>
  <si>
    <t>001-001-0011765</t>
  </si>
  <si>
    <t>001-001-0011769</t>
  </si>
  <si>
    <t>001-001-0011784</t>
  </si>
  <si>
    <t>001-001-0011785</t>
  </si>
  <si>
    <t>001-001-0011786</t>
  </si>
  <si>
    <t>001-001-0011787</t>
  </si>
  <si>
    <t>001-001-0011788</t>
  </si>
  <si>
    <t>001-001-0011789</t>
  </si>
  <si>
    <t>001-001-0011790</t>
  </si>
  <si>
    <t>001-001-0011781</t>
  </si>
  <si>
    <t>001-001-0011783</t>
  </si>
  <si>
    <t>001-001-0011782</t>
  </si>
  <si>
    <t>001-001-0011804</t>
  </si>
  <si>
    <t>001-001-0011811</t>
  </si>
  <si>
    <t>001-001-0011812</t>
  </si>
  <si>
    <t>001-001-0011791</t>
  </si>
  <si>
    <t>001-001-0011792</t>
  </si>
  <si>
    <t>001-001-0011794</t>
  </si>
  <si>
    <t>001-001-0011795</t>
  </si>
  <si>
    <t>001-001-0011796</t>
  </si>
  <si>
    <t>001-001-0011815</t>
  </si>
  <si>
    <t>001-001-0011816</t>
  </si>
  <si>
    <t>001-001-0011817</t>
  </si>
  <si>
    <t>001-001-0011818</t>
  </si>
  <si>
    <t>001-001-0011806</t>
  </si>
  <si>
    <t>001-001-0011805</t>
  </si>
  <si>
    <t>001-001-0011807</t>
  </si>
  <si>
    <t>001-001-0011797</t>
  </si>
  <si>
    <t>001-001-0011808</t>
  </si>
  <si>
    <t>001-001-0011798</t>
  </si>
  <si>
    <t>001-001-0011802</t>
  </si>
  <si>
    <t>001-001-0011800</t>
  </si>
  <si>
    <t>001-001-0011801</t>
  </si>
  <si>
    <t>001-001-0011803</t>
  </si>
  <si>
    <t>001-001-0011810</t>
  </si>
  <si>
    <t>001-001-0011813</t>
  </si>
  <si>
    <t>001-001-0011809</t>
  </si>
  <si>
    <t>001-001-0011814</t>
  </si>
  <si>
    <t>001-001-0011551</t>
  </si>
  <si>
    <t>001-001-0011550</t>
  </si>
  <si>
    <t>001-001-0011549</t>
  </si>
  <si>
    <t>001-001-0011548</t>
  </si>
  <si>
    <t>001-001-0011547</t>
  </si>
  <si>
    <t>001-001-0011546</t>
  </si>
  <si>
    <t>001-001-0011545</t>
  </si>
  <si>
    <t>001-001-0011544</t>
  </si>
  <si>
    <t>001-001-0011554</t>
  </si>
  <si>
    <t>001-001-0011552</t>
  </si>
  <si>
    <t>001-001-0011553</t>
  </si>
  <si>
    <t>001-001-0011555</t>
  </si>
  <si>
    <t>001-001-0011556</t>
  </si>
  <si>
    <t>001-001-0011326</t>
  </si>
  <si>
    <t>001-001-0011337</t>
  </si>
  <si>
    <t>001-001-0011336</t>
  </si>
  <si>
    <t>001-001-0011331</t>
  </si>
  <si>
    <t>001-001-0011329</t>
  </si>
  <si>
    <t>001-001-0011332</t>
  </si>
  <si>
    <t>001-001-0011333</t>
  </si>
  <si>
    <t>001-001-0011334</t>
  </si>
  <si>
    <t>001-001-0011574</t>
  </si>
  <si>
    <t>001-001-0011587</t>
  </si>
  <si>
    <t>001-001-0011586</t>
  </si>
  <si>
    <t>001-001-0011576</t>
  </si>
  <si>
    <t>001-001-0011575</t>
  </si>
  <si>
    <t>001-001-0011568</t>
  </si>
  <si>
    <t>001-001-0011569</t>
  </si>
  <si>
    <t>001-001-0011570</t>
  </si>
  <si>
    <t>001-001-0011578</t>
  </si>
  <si>
    <t>001-001-0011579</t>
  </si>
  <si>
    <t>001-001-0011571</t>
  </si>
  <si>
    <t>001-001-0011581</t>
  </si>
  <si>
    <t>001-001-0011580</t>
  </si>
  <si>
    <t>001-001-0011583</t>
  </si>
  <si>
    <t>001-001-0011584</t>
  </si>
  <si>
    <t>001-001-0011589</t>
  </si>
  <si>
    <t>001-001-0011585</t>
  </si>
  <si>
    <t>001-001-0011346</t>
  </si>
  <si>
    <t>001-001-0011617</t>
  </si>
  <si>
    <t>001-001-0011618</t>
  </si>
  <si>
    <t>001-001-0011636</t>
  </si>
  <si>
    <t>001-001-0011598</t>
  </si>
  <si>
    <t>001-001-0011599</t>
  </si>
  <si>
    <t>001-001-0011601</t>
  </si>
  <si>
    <t>001-001-0011602</t>
  </si>
  <si>
    <t>001-001-0011603</t>
  </si>
  <si>
    <t>001-001-0011615</t>
  </si>
  <si>
    <t>001-001-0011614</t>
  </si>
  <si>
    <t>001-001-0011613</t>
  </si>
  <si>
    <t>001-001-0011612</t>
  </si>
  <si>
    <t>001-001-0011620</t>
  </si>
  <si>
    <t>001-001-0011621</t>
  </si>
  <si>
    <t>001-001-0011627</t>
  </si>
  <si>
    <t>001-001-0011608</t>
  </si>
  <si>
    <t>001-001-0011609</t>
  </si>
  <si>
    <t>001-001-0011622</t>
  </si>
  <si>
    <t>001-001-0011619</t>
  </si>
  <si>
    <t>001-001-0011634</t>
  </si>
  <si>
    <t>001-001-0011616</t>
  </si>
  <si>
    <t>001-001-0011631</t>
  </si>
  <si>
    <t>001-001-0011611</t>
  </si>
  <si>
    <t>001-001-0011610</t>
  </si>
  <si>
    <t>001-001-0011819</t>
  </si>
  <si>
    <t>001-001-0011820</t>
  </si>
  <si>
    <t>001-001-0011231</t>
  </si>
  <si>
    <t>001-001-0011354</t>
  </si>
  <si>
    <t>001-001-0011356</t>
  </si>
  <si>
    <t>001-001-0011357</t>
  </si>
  <si>
    <t>001-001-0011361</t>
  </si>
  <si>
    <t>001-001-0011360</t>
  </si>
  <si>
    <t>001-001-0011359</t>
  </si>
  <si>
    <t>001-001-0011358</t>
  </si>
  <si>
    <t>001-001-0011352</t>
  </si>
  <si>
    <t>001-001-0011350</t>
  </si>
  <si>
    <t>001-001-0011353</t>
  </si>
  <si>
    <t>001-001-0011351</t>
  </si>
  <si>
    <t>001-001-0011349</t>
  </si>
  <si>
    <t>001-001-0011348</t>
  </si>
  <si>
    <t>001-001-0011347</t>
  </si>
  <si>
    <t>001-001-0011847</t>
  </si>
  <si>
    <t>001-001-0011848</t>
  </si>
  <si>
    <t>001-001-0011849</t>
  </si>
  <si>
    <t>001-001-0011850</t>
  </si>
  <si>
    <t>001-001-0011852</t>
  </si>
  <si>
    <t>001-001-0011851</t>
  </si>
  <si>
    <t>001-001-0011841</t>
  </si>
  <si>
    <t>001-001-0011839</t>
  </si>
  <si>
    <t>001-001-0011840</t>
  </si>
  <si>
    <t>001-001-0011835</t>
  </si>
  <si>
    <t>001-001-0011836</t>
  </si>
  <si>
    <t>001-001-0011837</t>
  </si>
  <si>
    <t>001-001-0011833</t>
  </si>
  <si>
    <t>001-001-0011834</t>
  </si>
  <si>
    <t>001-001-0011838</t>
  </si>
  <si>
    <t>001-001-0011844</t>
  </si>
  <si>
    <t>001-001-0011843</t>
  </si>
  <si>
    <t>001-001-0011842</t>
  </si>
  <si>
    <t>001-001-0011822</t>
  </si>
  <si>
    <t>001-001-0011823</t>
  </si>
  <si>
    <t>001-001-0011828</t>
  </si>
  <si>
    <t>001-001-0011827</t>
  </si>
  <si>
    <t>001-001-0011825</t>
  </si>
  <si>
    <t>001-001-0011826</t>
  </si>
  <si>
    <t>001-001-0011824</t>
  </si>
  <si>
    <t>001-001-0011821</t>
  </si>
  <si>
    <t>001-001-0011831</t>
  </si>
  <si>
    <t>001-001-0011830</t>
  </si>
  <si>
    <t>001-001-0011832</t>
  </si>
  <si>
    <t>001-001-0011829</t>
  </si>
  <si>
    <t>001-001-0011846</t>
  </si>
  <si>
    <t>001-001-0011845</t>
  </si>
  <si>
    <t>001-001-0011376</t>
  </si>
  <si>
    <t>001-001-0011366</t>
  </si>
  <si>
    <t>001-001-0011871</t>
  </si>
  <si>
    <t>001-001-0011854</t>
  </si>
  <si>
    <t>001-001-0011853</t>
  </si>
  <si>
    <t>001-001-0011855</t>
  </si>
  <si>
    <t>001-001-0011856</t>
  </si>
  <si>
    <t>001-001-0011857</t>
  </si>
  <si>
    <t>001-001-0011858</t>
  </si>
  <si>
    <t>001-001-0011859</t>
  </si>
  <si>
    <t>001-001-0011860</t>
  </si>
  <si>
    <t>001-001-0011861</t>
  </si>
  <si>
    <t>001-001-0011862</t>
  </si>
  <si>
    <t>001-001-0011864</t>
  </si>
  <si>
    <t>001-001-0011866</t>
  </si>
  <si>
    <t>001-001-0011868</t>
  </si>
  <si>
    <t>001-001-0011870</t>
  </si>
  <si>
    <t>001-001-0011863</t>
  </si>
  <si>
    <t>001-001-0011865</t>
  </si>
  <si>
    <t>001-001-0011867</t>
  </si>
  <si>
    <t>001-001-0011869</t>
  </si>
  <si>
    <t>001-001-0011389</t>
  </si>
  <si>
    <t>001-001-0011401</t>
  </si>
  <si>
    <t>001-001-0011391</t>
  </si>
  <si>
    <t>001-001-0011387</t>
  </si>
  <si>
    <t>001-001-0011400</t>
  </si>
  <si>
    <t>001-001-0011392</t>
  </si>
  <si>
    <t>001-001-0011380</t>
  </si>
  <si>
    <t>001-001-0011382</t>
  </si>
  <si>
    <t>001-001-0011383</t>
  </si>
  <si>
    <t>001-001-0011384</t>
  </si>
  <si>
    <t>001-001-0011663</t>
  </si>
  <si>
    <t>001-001-0000046</t>
  </si>
  <si>
    <t>CACERES DE JARA, MARIA FERMINA</t>
  </si>
  <si>
    <t>001-002-0000439</t>
  </si>
  <si>
    <t>CACERES HERRERA, ANGEL PABLINO</t>
  </si>
  <si>
    <t>001-001-0033295</t>
  </si>
  <si>
    <t>CENTRO GRAFICO S.R.L.</t>
  </si>
  <si>
    <t>001-001-0033518</t>
  </si>
  <si>
    <t>001-001-0109516</t>
  </si>
  <si>
    <t>COMPAÑIA MARÍTIMA PARAGUAYA S.A.</t>
  </si>
  <si>
    <t>001-002-0006444</t>
  </si>
  <si>
    <t>COSMOS 93 S.R.L.</t>
  </si>
  <si>
    <t>001-002-0006708</t>
  </si>
  <si>
    <t>001-002-0007118</t>
  </si>
  <si>
    <t>001-002-0007334</t>
  </si>
  <si>
    <t>001-001-0000399</t>
  </si>
  <si>
    <t>CRISTALDO FLECHA, MALIR ELIZABETH</t>
  </si>
  <si>
    <t>001-001-0000398</t>
  </si>
  <si>
    <t>001-001-0000225</t>
  </si>
  <si>
    <t>DE ANDRADE, MARCELO</t>
  </si>
  <si>
    <t>001-001-0002602</t>
  </si>
  <si>
    <t>DEL ZOTTO, DANIEL</t>
  </si>
  <si>
    <t>001-001-0000823</t>
  </si>
  <si>
    <t>DENGUE NUÑEZ, JUAN JOSÉ</t>
  </si>
  <si>
    <t>001-001-0000529</t>
  </si>
  <si>
    <t>DIETZE BOGADO, JASNI ELIZABETH</t>
  </si>
  <si>
    <t>001-001-0000548</t>
  </si>
  <si>
    <t>ESCOBAR CARRERA, DIEGO</t>
  </si>
  <si>
    <t>001-001-0000307</t>
  </si>
  <si>
    <t>FRÖHLICH, DIRCEU</t>
  </si>
  <si>
    <t>001-002-0002793</t>
  </si>
  <si>
    <t>GALINDO S.R.L.</t>
  </si>
  <si>
    <t>001-001-0007084</t>
  </si>
  <si>
    <t>GÓMEZ DE KOLLENBERG, NILZI B.</t>
  </si>
  <si>
    <t>001-001-0000340</t>
  </si>
  <si>
    <t>GONZALEZ ORTIZ, DARIO DAVID</t>
  </si>
  <si>
    <t>001-001-0000347</t>
  </si>
  <si>
    <t>001-001-0002138</t>
  </si>
  <si>
    <t>GUSTAVO BENITEZ</t>
  </si>
  <si>
    <t>001-001-0000534</t>
  </si>
  <si>
    <t>HAEDO SAUCEDO, EDGAR</t>
  </si>
  <si>
    <t>003-001-0001780</t>
  </si>
  <si>
    <t>HENN, EGON EVALDO</t>
  </si>
  <si>
    <t>001-001-0006303</t>
  </si>
  <si>
    <t>HIDRÁULICA ENCARNACIÓN S.A</t>
  </si>
  <si>
    <t>001-001-0006367</t>
  </si>
  <si>
    <t>001-001-0000137</t>
  </si>
  <si>
    <t>INTER TURBO S.A</t>
  </si>
  <si>
    <t>001-001-0003742</t>
  </si>
  <si>
    <t>INYESMIL S.A.</t>
  </si>
  <si>
    <t>001-001-0003741</t>
  </si>
  <si>
    <t>003-001-0030142</t>
  </si>
  <si>
    <t>JOTAM SRL</t>
  </si>
  <si>
    <t>003-001-0030155</t>
  </si>
  <si>
    <t>001-001-0002439</t>
  </si>
  <si>
    <t>KOBS, JOSÉ FABIAN</t>
  </si>
  <si>
    <t>001-001-0002438</t>
  </si>
  <si>
    <t>002-001-0118712</t>
  </si>
  <si>
    <t>LA CASA DE LAS MANGUERAS S.A.</t>
  </si>
  <si>
    <t>001-001-0008728</t>
  </si>
  <si>
    <t>MARÍA EMILIA BÁEZ DELVALLE</t>
  </si>
  <si>
    <t>001-001-0003436</t>
  </si>
  <si>
    <t>MARLOW, ELCION ROGER</t>
  </si>
  <si>
    <t>001-001-0003437</t>
  </si>
  <si>
    <t>001-001-0003435</t>
  </si>
  <si>
    <t>001-001-0002824</t>
  </si>
  <si>
    <t>MARQUES, DARCI</t>
  </si>
  <si>
    <t>001-001-0001480</t>
  </si>
  <si>
    <t>MASCHIO BEUX, MARCELO</t>
  </si>
  <si>
    <t>001-001-0014075</t>
  </si>
  <si>
    <t>MENDEZ GONZÁLEZ, LIBRADA</t>
  </si>
  <si>
    <t>001-001-0014196</t>
  </si>
  <si>
    <t>001-001-0000253</t>
  </si>
  <si>
    <t>MOKRYJ SABLUK, MOISES</t>
  </si>
  <si>
    <t>001-001-0002486</t>
  </si>
  <si>
    <t>MONGES ARZAMIENDIA, MISAEL</t>
  </si>
  <si>
    <t>001-001-0017042</t>
  </si>
  <si>
    <t>NISUR S.A.</t>
  </si>
  <si>
    <t>001-001-0017055</t>
  </si>
  <si>
    <t>001-001-0002116</t>
  </si>
  <si>
    <t>OJEDA GONZÁLEZ, MARÍA TERESA</t>
  </si>
  <si>
    <t>001-024-0026407</t>
  </si>
  <si>
    <t>PARAGUAY ENERGY OP. Y LOG. S.R.L.</t>
  </si>
  <si>
    <t>001-024-0026955</t>
  </si>
  <si>
    <t>001-024-0027262</t>
  </si>
  <si>
    <t>001-024-0028138</t>
  </si>
  <si>
    <t>001-001-0008144</t>
  </si>
  <si>
    <t>PARAGUAY FILM S.R.L</t>
  </si>
  <si>
    <t>PAGO BBVA</t>
  </si>
  <si>
    <t>PATIÑO CABRERA CIRILO RAMÓN</t>
  </si>
  <si>
    <t>001-001-0000615</t>
  </si>
  <si>
    <t>001-001-0119562</t>
  </si>
  <si>
    <t>PATRIA S.A DE SEGUROS Y REASEGUROS</t>
  </si>
  <si>
    <t>001-007-0000609</t>
  </si>
  <si>
    <t>001-007-0000613</t>
  </si>
  <si>
    <t>001-007-0000616</t>
  </si>
  <si>
    <t>001-007-0000615</t>
  </si>
  <si>
    <t>001-007-0000593</t>
  </si>
  <si>
    <t>001-007-0000618</t>
  </si>
  <si>
    <t>001-007-0000604</t>
  </si>
  <si>
    <t>001-007-0000617</t>
  </si>
  <si>
    <t>001-007-0000623</t>
  </si>
  <si>
    <t>001-007-0000608</t>
  </si>
  <si>
    <t>001-007-0000612</t>
  </si>
  <si>
    <t>001-007-0000614</t>
  </si>
  <si>
    <t>001-001-0001101</t>
  </si>
  <si>
    <t>PEDROZO, RICARDO JAVIER</t>
  </si>
  <si>
    <t>001-001-0005017</t>
  </si>
  <si>
    <t>PERIM, RONALDO LUIS</t>
  </si>
  <si>
    <t>001-010-0049928</t>
  </si>
  <si>
    <t>PROCARD S.A.</t>
  </si>
  <si>
    <t>001-001-0004685</t>
  </si>
  <si>
    <t>RAJCZAKOWSKI CHIMILOVSKI, TOMAS E.</t>
  </si>
  <si>
    <t>001-001-0004686</t>
  </si>
  <si>
    <t>001-001-0004696</t>
  </si>
  <si>
    <t>001-001-0004702</t>
  </si>
  <si>
    <t>001-001-0001466</t>
  </si>
  <si>
    <t>RAMÍREZ PATIÑO, JUAN RAMÓN</t>
  </si>
  <si>
    <t>001-001-0001467</t>
  </si>
  <si>
    <t>004-001-0055130</t>
  </si>
  <si>
    <t>REGIMIENTO 8 S.A.</t>
  </si>
  <si>
    <t>001-001-0000081</t>
  </si>
  <si>
    <t>RIVERO, GUIDO RAFAEL</t>
  </si>
  <si>
    <t>001-001-0000090</t>
  </si>
  <si>
    <t>001-001-0000092</t>
  </si>
  <si>
    <t>001-001-0019347</t>
  </si>
  <si>
    <t>RL  S.R.L.</t>
  </si>
  <si>
    <t>001-001-0001963</t>
  </si>
  <si>
    <t>ROCEL S.R.L.</t>
  </si>
  <si>
    <t>001-001-0001967</t>
  </si>
  <si>
    <t>001-001-0001968</t>
  </si>
  <si>
    <t>001-001-0001970</t>
  </si>
  <si>
    <t>001-001-0001971</t>
  </si>
  <si>
    <t>001-001-0003638</t>
  </si>
  <si>
    <t>RODRIGUEZ F. WALTER ANIBAL</t>
  </si>
  <si>
    <t>001-001-0000040</t>
  </si>
  <si>
    <t>ROMERO RUIZ DIAZ, NILO</t>
  </si>
  <si>
    <t>001-001-0000041</t>
  </si>
  <si>
    <t>001-001-0002804</t>
  </si>
  <si>
    <t>RUIZ DIAZ, EDGAR</t>
  </si>
  <si>
    <t>001-001-0002826</t>
  </si>
  <si>
    <t>001-001-0000633</t>
  </si>
  <si>
    <t>SANTACRUZ BARBERAN,FRANCISCO DANIEL</t>
  </si>
  <si>
    <t>001-002-0001358</t>
  </si>
  <si>
    <t>SANTACRUZ CÁCERES, JUAN ALBERTO</t>
  </si>
  <si>
    <t>001-001-0001445</t>
  </si>
  <si>
    <t>SATO MATSUURA, VICTOR</t>
  </si>
  <si>
    <t>001-001-0001447</t>
  </si>
  <si>
    <t>005-001-0187474</t>
  </si>
  <si>
    <t>SEMAR S.R.L.</t>
  </si>
  <si>
    <t>001-001-0000427</t>
  </si>
  <si>
    <t>SEQUEIRA GONZALEZ, EDUARDO JUNIOR</t>
  </si>
  <si>
    <t>001-001-0000798</t>
  </si>
  <si>
    <t>SERVIN ESPINOZA, ANTONIO MARCIAL</t>
  </si>
  <si>
    <t>002-001-0009161</t>
  </si>
  <si>
    <t>SETAC S.R.L.</t>
  </si>
  <si>
    <t>002-001-0009178</t>
  </si>
  <si>
    <t>006-001-0026639</t>
  </si>
  <si>
    <t>001-002-0000909</t>
  </si>
  <si>
    <t>006-001-0026539</t>
  </si>
  <si>
    <t>001-001-0001162</t>
  </si>
  <si>
    <t>SIPILIUK  DENEGA, ANDRÉS</t>
  </si>
  <si>
    <t>001-001-0004129</t>
  </si>
  <si>
    <t>SPARE PART S.R.L.</t>
  </si>
  <si>
    <t>001-001-0000192</t>
  </si>
  <si>
    <t>TALAVERA GONZALEZ, ARIEL ALCIDES</t>
  </si>
  <si>
    <t>001-004-0000019</t>
  </si>
  <si>
    <t>TIRELLI PANIZZI, LARA DEICI</t>
  </si>
  <si>
    <t>001-001-0004533</t>
  </si>
  <si>
    <t>TORRES GONZALEZ, JUAN R.</t>
  </si>
  <si>
    <t>001-001-0004532</t>
  </si>
  <si>
    <t>001-001-0004541</t>
  </si>
  <si>
    <t>001-001-0000860</t>
  </si>
  <si>
    <t>TURBOPY S.A.</t>
  </si>
  <si>
    <t>001-001-0003256</t>
  </si>
  <si>
    <t>VALDOVINOS C, GUSTAVO A.</t>
  </si>
  <si>
    <t>001-001-0003290</t>
  </si>
  <si>
    <t>001-001-0003262</t>
  </si>
  <si>
    <t>001-001-0002779</t>
  </si>
  <si>
    <t>VESELUK STIEGER, LEANDRO EMANUEL</t>
  </si>
  <si>
    <t>001-001-0002778</t>
  </si>
  <si>
    <t>001-001-0004411</t>
  </si>
  <si>
    <t>VILLALBA MEDINA, EMILIO SEBASTIAN</t>
  </si>
  <si>
    <t>001-001-0000789</t>
  </si>
  <si>
    <t>VILLALBA MEDINA, JACINTO DAVID</t>
  </si>
  <si>
    <t>001-001-0000790</t>
  </si>
  <si>
    <t>001-001-0000791</t>
  </si>
  <si>
    <t>001-002-0146463</t>
  </si>
  <si>
    <t>WASZAJ S.R.L.</t>
  </si>
  <si>
    <t>001-001-0000416</t>
  </si>
  <si>
    <t>ZADOVSKY MOROSKIN, JUAN</t>
  </si>
  <si>
    <t>3K GROUP S.A.</t>
  </si>
  <si>
    <t>001-001-0000247</t>
  </si>
  <si>
    <t>001-001-0207918</t>
  </si>
  <si>
    <t>AGRO ÑACUNDAY S.A.</t>
  </si>
  <si>
    <t>001-001-0208083</t>
  </si>
  <si>
    <t>001-001-0006236</t>
  </si>
  <si>
    <t>AGROPECUARIA BUSANELLO S.A.</t>
  </si>
  <si>
    <t>001-001-0005955</t>
  </si>
  <si>
    <t>001-001-0006640</t>
  </si>
  <si>
    <t>001-001-0039103</t>
  </si>
  <si>
    <t>ALFA TRADING S.A.</t>
  </si>
  <si>
    <t>004-001-0018517</t>
  </si>
  <si>
    <t>AMERICA NEUMATICOS S.A.</t>
  </si>
  <si>
    <t>001-001-0004746</t>
  </si>
  <si>
    <t>AUTOMOTORES SAN ANTONIO S.A.</t>
  </si>
  <si>
    <t>001-001-0004747</t>
  </si>
  <si>
    <t>014-002-0000619</t>
  </si>
  <si>
    <t>AUTOMOTORES Y MAQUINARIA S.A.E.C.A.</t>
  </si>
  <si>
    <t>022-001-0000390</t>
  </si>
  <si>
    <t>014-002-0000839</t>
  </si>
  <si>
    <t>014-002-0001252</t>
  </si>
  <si>
    <t>002-003-0000592</t>
  </si>
  <si>
    <t>014-002-0001061</t>
  </si>
  <si>
    <t>014-002-0001261</t>
  </si>
  <si>
    <t>014-002-0001414</t>
  </si>
  <si>
    <t>014-002-0001556</t>
  </si>
  <si>
    <t>011-002-0001597</t>
  </si>
  <si>
    <t>002-003-0000898</t>
  </si>
  <si>
    <t>019-001-0000759</t>
  </si>
  <si>
    <t>014-002-0001847</t>
  </si>
  <si>
    <t>002-003-0001039</t>
  </si>
  <si>
    <t>019-001-0000907</t>
  </si>
  <si>
    <t>014-002-0002196</t>
  </si>
  <si>
    <t>001-002-0000167</t>
  </si>
  <si>
    <t>BROETO, MARCELO VALENTIM</t>
  </si>
  <si>
    <t>001-001-0000206</t>
  </si>
  <si>
    <t>BRUINSMA ALCEU LUIS</t>
  </si>
  <si>
    <t>001-003-0001613</t>
  </si>
  <si>
    <t>CARDOZO FERREIRA, FERNANDO RENE</t>
  </si>
  <si>
    <t>001-001-0109562</t>
  </si>
  <si>
    <t>001-001-0033379</t>
  </si>
  <si>
    <t>DATAPAR S.A.</t>
  </si>
  <si>
    <t>003-001-0013035</t>
  </si>
  <si>
    <t>DORR, ERASMO ERNI</t>
  </si>
  <si>
    <t>001-001-0000560</t>
  </si>
  <si>
    <t>HEISECKE C, MIGUEL C.</t>
  </si>
  <si>
    <t>001 001 0000561</t>
  </si>
  <si>
    <t>001-003-0000532</t>
  </si>
  <si>
    <t>INFOCENTER S.A.</t>
  </si>
  <si>
    <t>001-003-0000533</t>
  </si>
  <si>
    <t>001-002-0003633</t>
  </si>
  <si>
    <t>ITAPUA COMUNICACIONES S.A.</t>
  </si>
  <si>
    <t>001-002-0003640</t>
  </si>
  <si>
    <t>001-002-0003634</t>
  </si>
  <si>
    <t>001-002-0003632</t>
  </si>
  <si>
    <t>001-002-0003637</t>
  </si>
  <si>
    <t>001-002-0003648</t>
  </si>
  <si>
    <t>001-002-0003650</t>
  </si>
  <si>
    <t>001-002-0003646</t>
  </si>
  <si>
    <t>001-002-0003651</t>
  </si>
  <si>
    <t>001-002-0003645</t>
  </si>
  <si>
    <t>001-002-0003653</t>
  </si>
  <si>
    <t>001-002-0003666</t>
  </si>
  <si>
    <t>001-002-0003671</t>
  </si>
  <si>
    <t>001-002-0003662</t>
  </si>
  <si>
    <t>001-002-0003670</t>
  </si>
  <si>
    <t>001-002-0003663</t>
  </si>
  <si>
    <t>001-002-0003665</t>
  </si>
  <si>
    <t>003-002-0000536</t>
  </si>
  <si>
    <t>J.FLEISCHMAN Y CIA. S.R.L</t>
  </si>
  <si>
    <t>001 001 0000143</t>
  </si>
  <si>
    <t>KUHNER DOERNER, ISMAEL</t>
  </si>
  <si>
    <t>001-001-0069811</t>
  </si>
  <si>
    <t>MAPFRE DE SEGUROS S.A</t>
  </si>
  <si>
    <t>001-001-0013021</t>
  </si>
  <si>
    <t>001-001-000301</t>
  </si>
  <si>
    <t>MENEGAT, ARI ALBERTO</t>
  </si>
  <si>
    <t>001-004-0000147</t>
  </si>
  <si>
    <t>MERTIN, FRINDOLINO</t>
  </si>
  <si>
    <t>001-004-0000148</t>
  </si>
  <si>
    <t>001-002-0004240</t>
  </si>
  <si>
    <t>REGIONAL S.A. DE SEGUROS</t>
  </si>
  <si>
    <t>001-002-0004468</t>
  </si>
  <si>
    <t>001-001-0000255</t>
  </si>
  <si>
    <t>SCHERER, GEFERSON PEDRO</t>
  </si>
  <si>
    <t>001 001 0000220</t>
  </si>
  <si>
    <t>001-001 0002148</t>
  </si>
  <si>
    <t>SEAGRO S.A.</t>
  </si>
  <si>
    <t>001-001 0002165</t>
  </si>
  <si>
    <t>001-001-0073848</t>
  </si>
  <si>
    <t>SEGEL LOGISTICA S.A.</t>
  </si>
  <si>
    <t>001-001-0036509</t>
  </si>
  <si>
    <t>SIAGRO SACI</t>
  </si>
  <si>
    <t>001-002-0003172</t>
  </si>
  <si>
    <t>TRANSPORTE Y LOGISTICA PARAGUAYA S.</t>
  </si>
  <si>
    <t>001-002-0003175</t>
  </si>
  <si>
    <t>001-002-0003174</t>
  </si>
  <si>
    <t>001-002-0003173</t>
  </si>
  <si>
    <t>001-001-0028339</t>
  </si>
  <si>
    <t>UNIJET S.A.</t>
  </si>
  <si>
    <t>DLR670798</t>
  </si>
  <si>
    <t>JOHN DEERE SALES HISPANOAM S DE RL</t>
  </si>
  <si>
    <t>PROVEDORES DEL EXTERIOR</t>
  </si>
  <si>
    <t>DLR678772</t>
  </si>
  <si>
    <t>DLR681405</t>
  </si>
  <si>
    <t>DLR920107</t>
  </si>
  <si>
    <t>DLR920097</t>
  </si>
  <si>
    <t>1CQS430ACK0125410</t>
  </si>
  <si>
    <t>DLR920096</t>
  </si>
  <si>
    <t>DLR920098</t>
  </si>
  <si>
    <t>PCGT3TA668613</t>
  </si>
  <si>
    <t>PCGT3TA708866</t>
  </si>
  <si>
    <t>PCGUPSA679530</t>
  </si>
  <si>
    <t>PCGUPSA679559</t>
  </si>
  <si>
    <t>PCGUPSA679653</t>
  </si>
  <si>
    <t>PCGUPSA683643</t>
  </si>
  <si>
    <t>PCMA4GF188319</t>
  </si>
  <si>
    <t>PCMA4GF188851</t>
  </si>
  <si>
    <t>PCMA4GF188938</t>
  </si>
  <si>
    <t>PCS161B255004</t>
  </si>
  <si>
    <t>PCS161B265683</t>
  </si>
  <si>
    <t>PCS161B328357</t>
  </si>
  <si>
    <t>PCS161B915695</t>
  </si>
  <si>
    <t>PCS161B994386</t>
  </si>
  <si>
    <t>PCS161B994560</t>
  </si>
  <si>
    <t>PCS161B994650</t>
  </si>
  <si>
    <t>PCS161B996849</t>
  </si>
  <si>
    <t>13509-TR</t>
  </si>
  <si>
    <t>632135906/13507–TR</t>
  </si>
  <si>
    <t>13430-TR</t>
  </si>
  <si>
    <t>13757-TR</t>
  </si>
  <si>
    <t>13739-TR</t>
  </si>
  <si>
    <t>38119-HZ</t>
  </si>
  <si>
    <t>38190-HZ</t>
  </si>
  <si>
    <t>DLR676474</t>
  </si>
  <si>
    <t>n°13414-TR</t>
  </si>
  <si>
    <t>DLR675377</t>
  </si>
  <si>
    <t>DLR919974</t>
  </si>
  <si>
    <t>DLR920001</t>
  </si>
  <si>
    <t>DLR920057</t>
  </si>
  <si>
    <t>DLR920072</t>
  </si>
  <si>
    <t>DLR920082</t>
  </si>
  <si>
    <t>DLR920030</t>
  </si>
  <si>
    <t>DLR682257</t>
  </si>
  <si>
    <t>1BM6115JCLD001795</t>
  </si>
  <si>
    <t>1BM6150JALD003152</t>
  </si>
  <si>
    <t>1BM7230JALH005031</t>
  </si>
  <si>
    <t>1CQS430AAK0130150</t>
  </si>
  <si>
    <t>1CQS430ALK0130277</t>
  </si>
  <si>
    <t>1CQS440AVL0135130</t>
  </si>
  <si>
    <t>1CQS760AHM0135430</t>
  </si>
  <si>
    <t>1CQS770ALL0135351</t>
  </si>
  <si>
    <t>1LV5105MVJJ602176</t>
  </si>
  <si>
    <t>1RW8335RJKP143793</t>
  </si>
  <si>
    <t>004/20</t>
  </si>
  <si>
    <t>DLR675375</t>
  </si>
  <si>
    <t>DLR919786</t>
  </si>
  <si>
    <t>DLR919788</t>
  </si>
  <si>
    <t>DLR919909</t>
  </si>
  <si>
    <t>DLR919993</t>
  </si>
  <si>
    <t>DLR920005</t>
  </si>
  <si>
    <t>DLR920009</t>
  </si>
  <si>
    <t>DLR920010</t>
  </si>
  <si>
    <t>DLR920026</t>
  </si>
  <si>
    <t>DLR920027</t>
  </si>
  <si>
    <t>DLR920041</t>
  </si>
  <si>
    <t>DLR920063</t>
  </si>
  <si>
    <t>DLR920064</t>
  </si>
  <si>
    <t>PCGT3TA328158</t>
  </si>
  <si>
    <t>PCGT3TA328906</t>
  </si>
  <si>
    <t>PCGT3TA397878</t>
  </si>
  <si>
    <t>PCGT3TA457730</t>
  </si>
  <si>
    <t>PCGT3TA646987</t>
  </si>
  <si>
    <t>PCGT3TB766516</t>
  </si>
  <si>
    <t>PCMA4GF342204</t>
  </si>
  <si>
    <t>PCS161B232752</t>
  </si>
  <si>
    <t>PCS161B241385</t>
  </si>
  <si>
    <t>PCS161B264689</t>
  </si>
  <si>
    <t>PCS161B336038</t>
  </si>
  <si>
    <t>PCS161B352960</t>
  </si>
  <si>
    <t>PCS161B909799</t>
  </si>
  <si>
    <t>PCS161B945881</t>
  </si>
  <si>
    <t>PCS161B958994</t>
  </si>
  <si>
    <t>PCS161B959056</t>
  </si>
  <si>
    <t>PCS161B966814</t>
  </si>
  <si>
    <t>PCS161B984386</t>
  </si>
  <si>
    <t>PCS161B990489</t>
  </si>
  <si>
    <t>13557-TR</t>
  </si>
  <si>
    <t>13804-TR</t>
  </si>
  <si>
    <t>13800-TR</t>
  </si>
  <si>
    <t>13828-TR</t>
  </si>
  <si>
    <t>13836-TR</t>
  </si>
  <si>
    <t>13837-TR</t>
  </si>
  <si>
    <t>38206-HZ</t>
  </si>
  <si>
    <t>38246-HZ</t>
  </si>
  <si>
    <t>DLR919835</t>
  </si>
  <si>
    <t>DLR668101</t>
  </si>
  <si>
    <t>DLR668099</t>
  </si>
  <si>
    <t>DLR670025</t>
  </si>
  <si>
    <t>DLR670027</t>
  </si>
  <si>
    <t>DLR920028</t>
  </si>
  <si>
    <t>DLR920029</t>
  </si>
  <si>
    <t>DLR920031</t>
  </si>
  <si>
    <t>DLR920032</t>
  </si>
  <si>
    <t>DLR920044</t>
  </si>
  <si>
    <t>DLR920045</t>
  </si>
  <si>
    <t>DLR920046</t>
  </si>
  <si>
    <t>DLR919807</t>
  </si>
  <si>
    <t>DLR919808</t>
  </si>
  <si>
    <t>DLR919811</t>
  </si>
  <si>
    <t>DLR919812</t>
  </si>
  <si>
    <t>DLR919833</t>
  </si>
  <si>
    <t>DLR919834</t>
  </si>
  <si>
    <t>DLR919842</t>
  </si>
  <si>
    <t>DLR919843</t>
  </si>
  <si>
    <t>DLR919844</t>
  </si>
  <si>
    <t>DLR919848</t>
  </si>
  <si>
    <t>DLR919859</t>
  </si>
  <si>
    <t>DLR919860</t>
  </si>
  <si>
    <t>DLR919863</t>
  </si>
  <si>
    <t>DLR919864</t>
  </si>
  <si>
    <t>DLR919865</t>
  </si>
  <si>
    <t>DLR919884</t>
  </si>
  <si>
    <t>DLR919886</t>
  </si>
  <si>
    <t>DLR919887</t>
  </si>
  <si>
    <t>DLR919888</t>
  </si>
  <si>
    <t>DLR919889</t>
  </si>
  <si>
    <t>DLR919910</t>
  </si>
  <si>
    <t>DLR919911</t>
  </si>
  <si>
    <t>DLR919913</t>
  </si>
  <si>
    <t>DLR919925</t>
  </si>
  <si>
    <t>DLR919927</t>
  </si>
  <si>
    <t>DLR919928</t>
  </si>
  <si>
    <t>DLR919929</t>
  </si>
  <si>
    <t>DLR919930</t>
  </si>
  <si>
    <t>DLR919933</t>
  </si>
  <si>
    <t>DLR919934</t>
  </si>
  <si>
    <t>DLR919935</t>
  </si>
  <si>
    <t>DLR919936</t>
  </si>
  <si>
    <t>DLR919944</t>
  </si>
  <si>
    <t>DLR919945</t>
  </si>
  <si>
    <t>DLR919975</t>
  </si>
  <si>
    <t>DLR919976</t>
  </si>
  <si>
    <t>DLR919977</t>
  </si>
  <si>
    <t>DLR919978</t>
  </si>
  <si>
    <t>DLR919979</t>
  </si>
  <si>
    <t>DLR919988</t>
  </si>
  <si>
    <t>DLR919989</t>
  </si>
  <si>
    <t>DLR919990</t>
  </si>
  <si>
    <t>DLR919991</t>
  </si>
  <si>
    <t>DLR919992</t>
  </si>
  <si>
    <t>DLR920004</t>
  </si>
  <si>
    <t>DLR920006</t>
  </si>
  <si>
    <t>DLR920007</t>
  </si>
  <si>
    <t>DLR920008</t>
  </si>
  <si>
    <t>DLR920011</t>
  </si>
  <si>
    <t>DLR920013</t>
  </si>
  <si>
    <t>DLR920014</t>
  </si>
  <si>
    <t>DLR920065</t>
  </si>
  <si>
    <t>DLR920066</t>
  </si>
  <si>
    <t>DLR920067</t>
  </si>
  <si>
    <t>DLR920068</t>
  </si>
  <si>
    <t>DLR920069</t>
  </si>
  <si>
    <t>632410853/37951</t>
  </si>
  <si>
    <t>DLR677624</t>
  </si>
  <si>
    <t>DLR677625</t>
  </si>
  <si>
    <t>DLR677623</t>
  </si>
  <si>
    <t>DLR679279</t>
  </si>
  <si>
    <t>DLR680157</t>
  </si>
  <si>
    <t>DLR681406</t>
  </si>
  <si>
    <t>DLR681825</t>
  </si>
  <si>
    <t>DLR681824</t>
  </si>
  <si>
    <t>DLR677622</t>
  </si>
  <si>
    <t>1BM6170JCLD000955</t>
  </si>
  <si>
    <t>1BM6170JHLD001108</t>
  </si>
  <si>
    <t>1BM6170JLLD000930</t>
  </si>
  <si>
    <t>1BM6170JVJD000470</t>
  </si>
  <si>
    <t>1BM7230JAMH005273</t>
  </si>
  <si>
    <t>1BM7230JKMH005283</t>
  </si>
  <si>
    <t>1BM7230JTMH005216</t>
  </si>
  <si>
    <t>1BM7230JTMH005362</t>
  </si>
  <si>
    <t>1CQS430ACK0130291</t>
  </si>
  <si>
    <t>1CQS430AKK0130272</t>
  </si>
  <si>
    <t>1CQS430AVJ0125186</t>
  </si>
  <si>
    <t>1CQS430AVK0130292</t>
  </si>
  <si>
    <t>1CQS550AVM0135570</t>
  </si>
  <si>
    <t>1CQS780ALM0135325</t>
  </si>
  <si>
    <t>DLR680158</t>
  </si>
  <si>
    <t>1BZ310LAEMC004356</t>
  </si>
  <si>
    <t>JOHN DEERE CONSTRUCTION &amp; FORESTRY</t>
  </si>
  <si>
    <t>1F9210GXEKC521577</t>
  </si>
  <si>
    <t>1F9210GXVKC521461</t>
  </si>
  <si>
    <t>1T0310LXVGC292067</t>
  </si>
  <si>
    <t>1BZ310LACKD002008</t>
  </si>
  <si>
    <t>1DW544KPKED661224</t>
  </si>
  <si>
    <t>1DW620GXJLC703312</t>
  </si>
  <si>
    <t>1DW620GXKKC702965</t>
  </si>
  <si>
    <t>1DW620GXLLC703350</t>
  </si>
  <si>
    <t>1DW624KZEDC650721</t>
  </si>
  <si>
    <t>1DW624KZJDC650693</t>
  </si>
  <si>
    <t>1DW670GXCCC650509</t>
  </si>
  <si>
    <t>1FF250GXVCC608263</t>
  </si>
  <si>
    <t>1T0750JXCDD238376</t>
  </si>
  <si>
    <t>001-001-0023267</t>
  </si>
  <si>
    <t>BOSCH AUTOMOTIVE SERVICE SOLUTIONS</t>
  </si>
  <si>
    <t>001-001-0023268</t>
  </si>
  <si>
    <t>001-001-0023269</t>
  </si>
  <si>
    <t>001-001-0023270</t>
  </si>
  <si>
    <t>001-001-0023287</t>
  </si>
  <si>
    <t>001-001-0074287</t>
  </si>
  <si>
    <t>MEHITOR IMPORTACIÓN &amp; DISTRIBUCIÓN</t>
  </si>
  <si>
    <t>001-001-0074903</t>
  </si>
  <si>
    <t>JOSEPH VOGELE AG</t>
  </si>
  <si>
    <t>WIRTGEN</t>
  </si>
  <si>
    <t>HAMM AG</t>
  </si>
  <si>
    <t>CIBER EQUIPAMIENTOS RODOVIARIOS LTD</t>
  </si>
  <si>
    <t>ACUMULADORES MOURA</t>
  </si>
  <si>
    <t>BIC GRAPHIC</t>
  </si>
  <si>
    <t>KLEEMANN GMBH</t>
  </si>
  <si>
    <t>UNI978/21</t>
  </si>
  <si>
    <t>UNIMIL IND E COM</t>
  </si>
  <si>
    <t>WIRTGEN ROAD TECHNOLOGIES GMBH</t>
  </si>
  <si>
    <t>007-004-0000757</t>
  </si>
  <si>
    <t>AGRO GANADERA KARANDAY POTY S.R.L.</t>
  </si>
  <si>
    <t>ACREEDORES VARIOS</t>
  </si>
  <si>
    <t>005-001-0007509</t>
  </si>
  <si>
    <t>AJ INGENIERIA S.A.</t>
  </si>
  <si>
    <t>010-004-0000571</t>
  </si>
  <si>
    <t>ALFONSO JOSE ARICIO</t>
  </si>
  <si>
    <t>005-002-0002635</t>
  </si>
  <si>
    <t>ALONSO DOS SANTOS, ANA MARÍA</t>
  </si>
  <si>
    <t>001-008-0000038</t>
  </si>
  <si>
    <t>ALVAREZ SILVA, LEONARDO ANTONIO</t>
  </si>
  <si>
    <t>007-004-0000791</t>
  </si>
  <si>
    <t>ARTERO GARCIA, JUAN PEDRO</t>
  </si>
  <si>
    <t>010-004-0000676</t>
  </si>
  <si>
    <t>ASCOLI ANDRE</t>
  </si>
  <si>
    <t>005-004-0000829</t>
  </si>
  <si>
    <t>ASOCIACION DE PROD. ORGANICOS YBYTY</t>
  </si>
  <si>
    <t>005-004-0000937</t>
  </si>
  <si>
    <t>AYBA SRL</t>
  </si>
  <si>
    <t>001-006-0001096</t>
  </si>
  <si>
    <t>BABAK SKREBEC, PABLO</t>
  </si>
  <si>
    <t>005-001-0007623</t>
  </si>
  <si>
    <t>BARRIENTOS GODOY, CARLOS ANTONIO</t>
  </si>
  <si>
    <t>014-001-0001775</t>
  </si>
  <si>
    <t>BARTEL KLASSEN, CLAUDIO</t>
  </si>
  <si>
    <t>009-004-0000299</t>
  </si>
  <si>
    <t>BENITEZ , BALBINO</t>
  </si>
  <si>
    <t>005-003-0004488</t>
  </si>
  <si>
    <t>BENÍTEZ DE GALLARDO, NORMA</t>
  </si>
  <si>
    <t>009-002-0002823</t>
  </si>
  <si>
    <t>BIRNFELDT, WILSON</t>
  </si>
  <si>
    <t>009-003-0001706</t>
  </si>
  <si>
    <t>BOGARIN ALMADA, DIEGO RAMON</t>
  </si>
  <si>
    <t>013-001-0003671</t>
  </si>
  <si>
    <t>BOGO, CLAUDIO</t>
  </si>
  <si>
    <t>001-006-0001271</t>
  </si>
  <si>
    <t>BORONOWSKI RIZAK, DANIEL</t>
  </si>
  <si>
    <t>011-001-0001332</t>
  </si>
  <si>
    <t>BRACCINI, MARCOS PAZ</t>
  </si>
  <si>
    <t>011-001-0001693</t>
  </si>
  <si>
    <t>011-001-0001698</t>
  </si>
  <si>
    <t>007-001-0004934</t>
  </si>
  <si>
    <t>BRAZ FUZER, ELOY</t>
  </si>
  <si>
    <t>001-007-0001199</t>
  </si>
  <si>
    <t>BUGS ACEVEDO, ROGELIO RUBÉN</t>
  </si>
  <si>
    <t>001-003-0000925</t>
  </si>
  <si>
    <t>BUSS CRISTALDO, JULIO CÉSAR</t>
  </si>
  <si>
    <t>001-005-0000773</t>
  </si>
  <si>
    <t>BUSS, ANIBAL</t>
  </si>
  <si>
    <t>005-001-0007603</t>
  </si>
  <si>
    <t>CAÑEROS ORGÁNICOS ASOCIADOS</t>
  </si>
  <si>
    <t>001-001-0005182</t>
  </si>
  <si>
    <t>CARDOZO BRITEZ, JESSICA MARIBEL</t>
  </si>
  <si>
    <t>005-005-0000942</t>
  </si>
  <si>
    <t>CARDOZO JARA, BERMIDIO SEBASTIAN</t>
  </si>
  <si>
    <t>005-001-0007494</t>
  </si>
  <si>
    <t>CARDOZO PEREIRA, GUILLERMO</t>
  </si>
  <si>
    <t>009-003-0001602</t>
  </si>
  <si>
    <t>CARMO JOSE LAUER</t>
  </si>
  <si>
    <t>013-003-0002064</t>
  </si>
  <si>
    <t>CASTILLO PÁEZ, HERNAL DELACRÚZ</t>
  </si>
  <si>
    <t>005-005-0000413</t>
  </si>
  <si>
    <t>CENTRO NIKKEI PARAGUAYO</t>
  </si>
  <si>
    <t>005-001-0007450</t>
  </si>
  <si>
    <t>CIVIL AGRO VIAL S.A</t>
  </si>
  <si>
    <t>005-001-0007624</t>
  </si>
  <si>
    <t>CLAVELL ABENTE, JOAQUIN ANIBAL</t>
  </si>
  <si>
    <t>013-003-0002274</t>
  </si>
  <si>
    <t>COOPERATIVA SANTA MARIA LIMITADA</t>
  </si>
  <si>
    <t>013-003-0002125</t>
  </si>
  <si>
    <t>CRISTIANO STIPP SOARES</t>
  </si>
  <si>
    <t>006-001-0009025</t>
  </si>
  <si>
    <t>CROTI PAGOTTO, EDINEVAN</t>
  </si>
  <si>
    <t>006-007-0000028</t>
  </si>
  <si>
    <t>CTY SHOPP SOCIEDAD ANONIMA</t>
  </si>
  <si>
    <t>007-004-0000748</t>
  </si>
  <si>
    <t>DA SILVA, EDEGAR OTAVIO</t>
  </si>
  <si>
    <t>007-002-0005016</t>
  </si>
  <si>
    <t>DAVID WALL BRAUN.</t>
  </si>
  <si>
    <t>010-001-0006850</t>
  </si>
  <si>
    <t>DELVALLE MARTINEZ,HUGO</t>
  </si>
  <si>
    <t>013-001-0003649</t>
  </si>
  <si>
    <t>DEOLA, LUIZ HENRIQUE</t>
  </si>
  <si>
    <t>014-001-0001536</t>
  </si>
  <si>
    <t>DOERKSEN PENNER DELMER</t>
  </si>
  <si>
    <t>009-002-0002937</t>
  </si>
  <si>
    <t>DOERZBACHER, JAIR</t>
  </si>
  <si>
    <t>007-001-0005538</t>
  </si>
  <si>
    <t>DORIGONI VEGA, OSCAR ARNALDO</t>
  </si>
  <si>
    <t>011-002-0000773</t>
  </si>
  <si>
    <t>DUARTE ALONSO, ELVIO ANTONIO</t>
  </si>
  <si>
    <t>006-001-0009168</t>
  </si>
  <si>
    <t>EL PROGRESO S.A.</t>
  </si>
  <si>
    <t>001-006-0001295</t>
  </si>
  <si>
    <t>ENCISO GIMÉNEZ, GUSTAVO ADOLFO</t>
  </si>
  <si>
    <t>013-001-0003577</t>
  </si>
  <si>
    <t>FIABANI, DEOCLECIO</t>
  </si>
  <si>
    <t>009-004-0000617</t>
  </si>
  <si>
    <t>FORLIN, CRISTIAN ADEMIR</t>
  </si>
  <si>
    <t>005-002-0004372</t>
  </si>
  <si>
    <t>FRANCO CACERES, CARLOS RAUL</t>
  </si>
  <si>
    <t>005-004-0000684</t>
  </si>
  <si>
    <t>005-001-0007578</t>
  </si>
  <si>
    <t>005-005-0001039</t>
  </si>
  <si>
    <t>FRANCO FERNANDEZ, CRISTHIAN HERMOGE</t>
  </si>
  <si>
    <t>013-001-0002282</t>
  </si>
  <si>
    <t>FREIS DE CARVALLO, MANOEL</t>
  </si>
  <si>
    <t>013-003-0001798</t>
  </si>
  <si>
    <t>FURLAN FERRANDIN MERCEDES MARIA</t>
  </si>
  <si>
    <t>007-004-0000881</t>
  </si>
  <si>
    <t>GIBBERT, CANISIO RAMAO</t>
  </si>
  <si>
    <t>001-006-0001282</t>
  </si>
  <si>
    <t>GIMENEZ FARIÑA, SUSANA ELIZABETH</t>
  </si>
  <si>
    <t>011-002-0000777</t>
  </si>
  <si>
    <t>GLOBEX MISIÓN DE SERVIR</t>
  </si>
  <si>
    <t>005-004-0000428</t>
  </si>
  <si>
    <t>GONZALEZ BENAVENTE, VICENTE JAVIER</t>
  </si>
  <si>
    <t>001-006-0001277</t>
  </si>
  <si>
    <t>GONZÁLEZ SEGOVIA, AMADO RAFAEL</t>
  </si>
  <si>
    <t>005-001-0006706</t>
  </si>
  <si>
    <t>GRAU FERNANDEZ JOSE FELIX</t>
  </si>
  <si>
    <t>009-001-0006358</t>
  </si>
  <si>
    <t>GRUTKA ALEXO PAULO</t>
  </si>
  <si>
    <t>001-007-0001202</t>
  </si>
  <si>
    <t>HAMANN, MANFRED</t>
  </si>
  <si>
    <t>009-003-0002347</t>
  </si>
  <si>
    <t>HAUSCHILD, ELCIO</t>
  </si>
  <si>
    <t>010-001-0006971</t>
  </si>
  <si>
    <t>HAYASHIDA KANZAWA, DOMINGO MAKOTO</t>
  </si>
  <si>
    <t>007-002-0005015</t>
  </si>
  <si>
    <t>HEINRICH WALL BRAUN.</t>
  </si>
  <si>
    <t>013-003-0002278</t>
  </si>
  <si>
    <t>HENDGES, ELOI</t>
  </si>
  <si>
    <t>010-003-0001335</t>
  </si>
  <si>
    <t>HENN, GUIDO ENGELMAR</t>
  </si>
  <si>
    <t>010-001-0007286</t>
  </si>
  <si>
    <t>014-002-0001561</t>
  </si>
  <si>
    <t>HIEBERT GIESBRECHT, FABIAN OLIVER</t>
  </si>
  <si>
    <t>005-001-0007580</t>
  </si>
  <si>
    <t>HOECKLE ISASI, CHRISTIAN DANIEL</t>
  </si>
  <si>
    <t>009-002-0002774</t>
  </si>
  <si>
    <t>ITIMURA SHIDA, DENISE SHIGUEKO</t>
  </si>
  <si>
    <t>001-010-0000382</t>
  </si>
  <si>
    <t>IZAWA, YASUIE</t>
  </si>
  <si>
    <t>005-002-0003358</t>
  </si>
  <si>
    <t>JIMENEZ ROLON, JOSE ANTONIO</t>
  </si>
  <si>
    <t>005-004-0000832</t>
  </si>
  <si>
    <t>JPM COMPANY S.A</t>
  </si>
  <si>
    <t>005-002-0003256</t>
  </si>
  <si>
    <t>JULIAN RIEGO MYRIAN NORA</t>
  </si>
  <si>
    <t>007-001-0004691</t>
  </si>
  <si>
    <t>KNOP ROMAR, LEONIR</t>
  </si>
  <si>
    <t>006-001-0009266</t>
  </si>
  <si>
    <t>KONO IWASAKI TOSHIAKI RUBEN</t>
  </si>
  <si>
    <t>010-003-0001345</t>
  </si>
  <si>
    <t>KOTHE ADILSON</t>
  </si>
  <si>
    <t>005-004-0000924</t>
  </si>
  <si>
    <t>KRAUSE HAUSMAN, OSVALDO ALCIDES</t>
  </si>
  <si>
    <t>005-001-0007610</t>
  </si>
  <si>
    <t>001-007-0001120</t>
  </si>
  <si>
    <t>KURUZ FIRAK, DEMETRIO</t>
  </si>
  <si>
    <t>010-003-0001338</t>
  </si>
  <si>
    <t>LA PRODUCTORA S.A</t>
  </si>
  <si>
    <t>010-001-0007489</t>
  </si>
  <si>
    <t>LACHUK SKREBEC, PABLO</t>
  </si>
  <si>
    <t>009-003-0001859</t>
  </si>
  <si>
    <t>LANGER, LUIZ EGIDIO</t>
  </si>
  <si>
    <t>001-008-0000102</t>
  </si>
  <si>
    <t>LAPACHO CONSTRUCCIONES S.A.</t>
  </si>
  <si>
    <t>007-004-0000962</t>
  </si>
  <si>
    <t>LOPES, FRANCISCO</t>
  </si>
  <si>
    <t>005-002-0004390</t>
  </si>
  <si>
    <t>LOPEZ ALFONZO ELIGIO RAMON</t>
  </si>
  <si>
    <t>007-001-0005065</t>
  </si>
  <si>
    <t>LOPEZ DA CRUZ, CLEDEMIR</t>
  </si>
  <si>
    <t>010-001-0007450</t>
  </si>
  <si>
    <t>LÓPEZ RIVAS, RICARDO</t>
  </si>
  <si>
    <t>010-001-0007139</t>
  </si>
  <si>
    <t>LOPEZ, LUCIANO</t>
  </si>
  <si>
    <t>005-001-0006753</t>
  </si>
  <si>
    <t>LOS HEREDEROS S.A</t>
  </si>
  <si>
    <t>005-004-0000627</t>
  </si>
  <si>
    <t>007-002-0005320</t>
  </si>
  <si>
    <t>MACHADO, LEOMAR OSNI</t>
  </si>
  <si>
    <t>005-001-0007200</t>
  </si>
  <si>
    <t>MACRO CAPITALES S.A</t>
  </si>
  <si>
    <t>005-005-0000744</t>
  </si>
  <si>
    <t>MANGRULLO S.A</t>
  </si>
  <si>
    <t>001-007-0001113</t>
  </si>
  <si>
    <t>MARCHUK MATWYCZUK, ROBERTO</t>
  </si>
  <si>
    <t>005-005-0000745</t>
  </si>
  <si>
    <t>MARKET SRL</t>
  </si>
  <si>
    <t>005-001-0007653</t>
  </si>
  <si>
    <t>MARTINAX CORPORATION S.A</t>
  </si>
  <si>
    <t>010-001-0007421</t>
  </si>
  <si>
    <t>MARTINEZ ALONSO MIGUEL DARIO</t>
  </si>
  <si>
    <t>005-001-0007506</t>
  </si>
  <si>
    <t>MARTINEZ DURE, BLAS ANGEL</t>
  </si>
  <si>
    <t>005-005-0000793</t>
  </si>
  <si>
    <t>MENDEZ GONZALEZ, RODOLFO</t>
  </si>
  <si>
    <t>005-005-0000508</t>
  </si>
  <si>
    <t>MI RETIRO S.A.</t>
  </si>
  <si>
    <t>001-003-0001774</t>
  </si>
  <si>
    <t>MIZUMOTO TANAKA, LEONARDO KEISHIO</t>
  </si>
  <si>
    <t>006-001-0004861</t>
  </si>
  <si>
    <t>MONTAÑEZ GODOY, FRANCISCO MATIAS</t>
  </si>
  <si>
    <t>007-001-0004953</t>
  </si>
  <si>
    <t>MOTA GABRECHT ,MARCOS</t>
  </si>
  <si>
    <t>001-004-0000701</t>
  </si>
  <si>
    <t>MULLER RECKZIEGEL, EITEL LUCIO</t>
  </si>
  <si>
    <t>001-003-0001080</t>
  </si>
  <si>
    <t>NELSON ANÍBAL TUCHOLKE RAMÍREZ</t>
  </si>
  <si>
    <t>005-004-0000214</t>
  </si>
  <si>
    <t>NORDESTE AGROGANADERA SA</t>
  </si>
  <si>
    <t>011-001-0001490</t>
  </si>
  <si>
    <t>OSORIO, ADOLFO</t>
  </si>
  <si>
    <t>005-004-0000935</t>
  </si>
  <si>
    <t>PABLO SEBASTIAN VAZQUEZ MELGAREJO</t>
  </si>
  <si>
    <t>001-006-0001035</t>
  </si>
  <si>
    <t>PAIVA YEZA, MELADIO JOSÉ</t>
  </si>
  <si>
    <t>001-004-0000703</t>
  </si>
  <si>
    <t>PAIVA, JAIME ADELARDO</t>
  </si>
  <si>
    <t>001-006-0001264</t>
  </si>
  <si>
    <t>PANCZUK ILCHUK, PEDRO</t>
  </si>
  <si>
    <t>005-001-0007148</t>
  </si>
  <si>
    <t>PENOBO S.A</t>
  </si>
  <si>
    <t>005-001-0007304</t>
  </si>
  <si>
    <t>013-001-0003235</t>
  </si>
  <si>
    <t>PERALTA, CESAR</t>
  </si>
  <si>
    <t>007-002-0004179</t>
  </si>
  <si>
    <t>PEREIRA DE PAULA VALMIR</t>
  </si>
  <si>
    <t>009-003-0002948</t>
  </si>
  <si>
    <t>PEREIRA NETO ARISTIDES</t>
  </si>
  <si>
    <t>007-002-0004815</t>
  </si>
  <si>
    <t>PEREIRA RAMPANELLI , LIANDRO ANTONI</t>
  </si>
  <si>
    <t>007-002-0005354</t>
  </si>
  <si>
    <t>PICHOLI, GILBERTO GENTIL</t>
  </si>
  <si>
    <t>007-002-0005355</t>
  </si>
  <si>
    <t>001-001-0005879</t>
  </si>
  <si>
    <t>PIGOSSO, LUIZ</t>
  </si>
  <si>
    <t>010-001-0007433</t>
  </si>
  <si>
    <t>PINTOS ALMADA PABLO ANTONIO</t>
  </si>
  <si>
    <t>007-002-0005214</t>
  </si>
  <si>
    <t>PIOVESAN ALMEIDA, CARLOS</t>
  </si>
  <si>
    <t>013-001-0003530</t>
  </si>
  <si>
    <t>RAIMONDI MARANGONI, FLABIO</t>
  </si>
  <si>
    <t>005-005-0000938</t>
  </si>
  <si>
    <t>RE INGENIERIA SRL</t>
  </si>
  <si>
    <t>013-003-0002295</t>
  </si>
  <si>
    <t>RIGON, CLAYTON GIL</t>
  </si>
  <si>
    <t>005-004-0000950</t>
  </si>
  <si>
    <t>RIVEROS CAÑETE, LILIAN MABEL</t>
  </si>
  <si>
    <t>005-001-0007452</t>
  </si>
  <si>
    <t>RMM CONSTRUCCIONES S.A</t>
  </si>
  <si>
    <t>007-001-0005429</t>
  </si>
  <si>
    <t>RODRIGUES DE OLIVEIRA, OSEIAS</t>
  </si>
  <si>
    <t>001-006-0001257</t>
  </si>
  <si>
    <t>RONZEWSKI, RICARDO</t>
  </si>
  <si>
    <t>006-001-0009063</t>
  </si>
  <si>
    <t>RUBENS DE OLIVEIRA</t>
  </si>
  <si>
    <t>009-003-0003646</t>
  </si>
  <si>
    <t>SALAME, MAURI EUGENIO</t>
  </si>
  <si>
    <t>001-007-0001219</t>
  </si>
  <si>
    <t>SANABRIA MARTÍNEZ, EPIFANIO RAMÓN</t>
  </si>
  <si>
    <t>006-001-0006213</t>
  </si>
  <si>
    <t>SCHOEDER ZACHARIAS, BERNHARD</t>
  </si>
  <si>
    <t>001-009-0000002</t>
  </si>
  <si>
    <t>SCHOLLER, RENÉ</t>
  </si>
  <si>
    <t>006-001-0006656</t>
  </si>
  <si>
    <t>SEITZ BENITEZ, GUSTAVO ANTONIO</t>
  </si>
  <si>
    <t>009-002-0002921</t>
  </si>
  <si>
    <t>SILVEIRA PELLIN, JOSÉ</t>
  </si>
  <si>
    <t>001-007-0001161</t>
  </si>
  <si>
    <t>SOSA, CELSO</t>
  </si>
  <si>
    <t>001-003-0001127</t>
  </si>
  <si>
    <t>STEIGER DENIHKE, CANDIDO</t>
  </si>
  <si>
    <t>001-001-0005971</t>
  </si>
  <si>
    <t>SUAREZ PETRY, MARIO VICTOR</t>
  </si>
  <si>
    <t>009-002-0002504</t>
  </si>
  <si>
    <t>TARGANSKI, CELSO</t>
  </si>
  <si>
    <t>009-003-0002988</t>
  </si>
  <si>
    <t>TAVARES, IVO</t>
  </si>
  <si>
    <t>010-003-0001333</t>
  </si>
  <si>
    <t>THIELE, RAIMAR</t>
  </si>
  <si>
    <t>007-005-0000663</t>
  </si>
  <si>
    <t>TONELLI, MARCOS GIOVANI</t>
  </si>
  <si>
    <t>010-001-0007470</t>
  </si>
  <si>
    <t>TORRES OCAMPOS, LUIS ALBERTO</t>
  </si>
  <si>
    <t>005-004-0000391</t>
  </si>
  <si>
    <t>VELÁZQUEZ VILLALBA, JUAN GABRIEL</t>
  </si>
  <si>
    <t>009-002-0002292</t>
  </si>
  <si>
    <t>VICTORINA CONCEPCION AQUINO</t>
  </si>
  <si>
    <t>007-001-0004839</t>
  </si>
  <si>
    <t>VIER, PAULO JOSE</t>
  </si>
  <si>
    <t>009-002-0002065</t>
  </si>
  <si>
    <t>VIERA MATTHIAS VICTOR RAMON</t>
  </si>
  <si>
    <t>009-003-0001803</t>
  </si>
  <si>
    <t>VILLAMAYOR VERA, ENRIQUE MIGUEL</t>
  </si>
  <si>
    <t>007-002-0005367</t>
  </si>
  <si>
    <t>VILLANOVA,DELFINO</t>
  </si>
  <si>
    <t>001-009-0000030</t>
  </si>
  <si>
    <t>VILLORDO VILLAR, CARLOS</t>
  </si>
  <si>
    <t>001-006-0001273</t>
  </si>
  <si>
    <t>VIVEROS LÓPEZ , ALEJANDRO ARIEL</t>
  </si>
  <si>
    <t>007-003-0004634</t>
  </si>
  <si>
    <t>WALL BRAUN, ABRAHAM</t>
  </si>
  <si>
    <t>007-001-0005153</t>
  </si>
  <si>
    <t>WALL BRAUN, FRANZ</t>
  </si>
  <si>
    <t>007-001-0005147</t>
  </si>
  <si>
    <t>WALL BRAUN, JOHAN</t>
  </si>
  <si>
    <t>007-001-0005151</t>
  </si>
  <si>
    <t>WALL BRAUN, PETER</t>
  </si>
  <si>
    <t>001-006-0001123</t>
  </si>
  <si>
    <t>WASZAJ, ROBERTO</t>
  </si>
  <si>
    <t>006-001-0007039</t>
  </si>
  <si>
    <t>WEBLER SCHAFER ELTON ROBERTO</t>
  </si>
  <si>
    <t>006-001-0009258</t>
  </si>
  <si>
    <t>007-001-0004921</t>
  </si>
  <si>
    <t>WENDLING, PEDRO PAULO</t>
  </si>
  <si>
    <t>006-007-0000047</t>
  </si>
  <si>
    <t>YAMAMOTO, TADAO</t>
  </si>
  <si>
    <t>001-004-0000732</t>
  </si>
  <si>
    <t>YERBATERA SANTA ROSA S.A.</t>
  </si>
  <si>
    <t>007-001-0005150</t>
  </si>
  <si>
    <t>ZACHARIAS WIEBE, PETER</t>
  </si>
  <si>
    <t>001-006-0001258</t>
  </si>
  <si>
    <t>001-001-0005670</t>
  </si>
  <si>
    <t>ZIEGLER, JUAN ALBERTO</t>
  </si>
  <si>
    <t>007-001-0005462</t>
  </si>
  <si>
    <t>AFONSO, EDSON  FRANCISCO</t>
  </si>
  <si>
    <t>011-001-0001521</t>
  </si>
  <si>
    <t>AGP AGRONEGOCIOS S.R.L.</t>
  </si>
  <si>
    <t>007-001-0004843</t>
  </si>
  <si>
    <t>AGRICOLA PHOENIX S.A</t>
  </si>
  <si>
    <t>013-003-0001445</t>
  </si>
  <si>
    <t>AGRO RAMOS AGROP. IND. COMERCIAL</t>
  </si>
  <si>
    <t>001-007-0001148</t>
  </si>
  <si>
    <t>AGROMIO S.A</t>
  </si>
  <si>
    <t>006-003-0004556</t>
  </si>
  <si>
    <t>AGROPECUARIA PRODUZA S.A.</t>
  </si>
  <si>
    <t>011-002-0000749</t>
  </si>
  <si>
    <t>AGROZAFRA S.A</t>
  </si>
  <si>
    <t>001-004-0004296</t>
  </si>
  <si>
    <t>ALDIR IRINEO SALLA</t>
  </si>
  <si>
    <t>009-002-0001297</t>
  </si>
  <si>
    <t>ALMONTE S.A.</t>
  </si>
  <si>
    <t>001-004-0000645</t>
  </si>
  <si>
    <t>ALTENHOFEN DICKEL,GILBERTO</t>
  </si>
  <si>
    <t>011-001-0001724</t>
  </si>
  <si>
    <t>AMEX LOGISTICS PARAGUAY S.A.</t>
  </si>
  <si>
    <t>011-001-0001649</t>
  </si>
  <si>
    <t>ARNS, NORBERTO</t>
  </si>
  <si>
    <t>009-002-0001561</t>
  </si>
  <si>
    <t>BARAZETTI , ELTON LUIZ</t>
  </si>
  <si>
    <t>013-001-0003354</t>
  </si>
  <si>
    <t>BOLDRINI ZARDO, CAUE</t>
  </si>
  <si>
    <t>011-001-0001512</t>
  </si>
  <si>
    <t>BORELLA VIGNOCHI, FELIPE</t>
  </si>
  <si>
    <t>011-001-0001841</t>
  </si>
  <si>
    <t>BRACCINI HENRIQUE PAZ</t>
  </si>
  <si>
    <t>007-002-0005353</t>
  </si>
  <si>
    <t>CAMPOS, WAGNER CRISTIANO</t>
  </si>
  <si>
    <t>011-002-0000725</t>
  </si>
  <si>
    <t>CARNES MISIONES S.A.</t>
  </si>
  <si>
    <t>009-001-0006583</t>
  </si>
  <si>
    <t>CIBELI LEITE DE OLIVEIRA</t>
  </si>
  <si>
    <t>007-002-0003090</t>
  </si>
  <si>
    <t>DE SOUZA, EZEQUIEL</t>
  </si>
  <si>
    <t>011-002-0000729</t>
  </si>
  <si>
    <t>DOÑA CARMEN S.R.L</t>
  </si>
  <si>
    <t>011-001-0001350</t>
  </si>
  <si>
    <t>ESTERO MISIONES S.A.</t>
  </si>
  <si>
    <t>011-002-0000699</t>
  </si>
  <si>
    <t>011-002-0000784</t>
  </si>
  <si>
    <t>FELICIANO DIOSNEL, DELVALLE</t>
  </si>
  <si>
    <t>007-002-0003169</t>
  </si>
  <si>
    <t>FERRI RUI, CARLOS</t>
  </si>
  <si>
    <t>001-001-0000003</t>
  </si>
  <si>
    <t>FIGUEREDO SERVIN, PEDRO PABLO</t>
  </si>
  <si>
    <t>001-007-0001132</t>
  </si>
  <si>
    <t>FLUCKIGER DEHNIKE, HANSRUEDI</t>
  </si>
  <si>
    <t>006-004-0000187</t>
  </si>
  <si>
    <t>FUNK HILDEBRAND, MENNO</t>
  </si>
  <si>
    <t>007-001-0005113</t>
  </si>
  <si>
    <t>HARDER BRAUN, MARTIN</t>
  </si>
  <si>
    <t>006-001-0009343</t>
  </si>
  <si>
    <t>HASSE, REINALDO</t>
  </si>
  <si>
    <t>009-003-0002057</t>
  </si>
  <si>
    <t>HERRMANN ENEIAS</t>
  </si>
  <si>
    <t>006-002-0004551</t>
  </si>
  <si>
    <t>HILDEBRAND FALK, ALLAN</t>
  </si>
  <si>
    <t>011-001-0001188</t>
  </si>
  <si>
    <t>JAMAL TRADING S.A.</t>
  </si>
  <si>
    <t>007-002-0003466</t>
  </si>
  <si>
    <t>JOSE NATALINO DE SOUZA</t>
  </si>
  <si>
    <t>011-002-0000723</t>
  </si>
  <si>
    <t>JUAN CARLOS DUBARRY</t>
  </si>
  <si>
    <t>007-001-0003417</t>
  </si>
  <si>
    <t>KEHRIG, VILMAR JOSE</t>
  </si>
  <si>
    <t>009-003-0002729</t>
  </si>
  <si>
    <t>KELM, PAULO CESAR</t>
  </si>
  <si>
    <t>006-006-0000075</t>
  </si>
  <si>
    <t>009-002-0001301</t>
  </si>
  <si>
    <t>KOTZ, CAMILA DAIANE</t>
  </si>
  <si>
    <t>007-001-0004286</t>
  </si>
  <si>
    <t>LEANDRO CAMILO</t>
  </si>
  <si>
    <t>007-002-0004002.</t>
  </si>
  <si>
    <t>LUCIO ROSSATO</t>
  </si>
  <si>
    <t>001-008-0000032</t>
  </si>
  <si>
    <t>MAIDANA VERA, ANIBAL</t>
  </si>
  <si>
    <t>007-002-0004447</t>
  </si>
  <si>
    <t>MARCHIORO, VALMOR</t>
  </si>
  <si>
    <t>007-002-0003982</t>
  </si>
  <si>
    <t>MARCIO LUIZ TRAPP</t>
  </si>
  <si>
    <t>006-001-0008163</t>
  </si>
  <si>
    <t>NAF RUDOLF FRIDOLIN</t>
  </si>
  <si>
    <t>001-001-0005490</t>
  </si>
  <si>
    <t>NAMIBIA S.A.</t>
  </si>
  <si>
    <t>007-002-0004889</t>
  </si>
  <si>
    <t>NATALICIO KUNZ</t>
  </si>
  <si>
    <t>009-003-0003319</t>
  </si>
  <si>
    <t>006-001-0009272</t>
  </si>
  <si>
    <t>POLACHINI MARCOS ANTONIO</t>
  </si>
  <si>
    <t>009-001-0001180</t>
  </si>
  <si>
    <t>R.L. SA</t>
  </si>
  <si>
    <t>006-003-0004979</t>
  </si>
  <si>
    <t>RAMOS, JOSÉ RONALDO</t>
  </si>
  <si>
    <t>001-001-0000905</t>
  </si>
  <si>
    <t>RIVAS, IGNACIO SERGIO</t>
  </si>
  <si>
    <t>007-002-0005273</t>
  </si>
  <si>
    <t>RODRIGUEZ VASCONCELOS, LUIS</t>
  </si>
  <si>
    <t>007-002-0003477</t>
  </si>
  <si>
    <t>SANDER, PAULO CESAR</t>
  </si>
  <si>
    <t>009-003-0002586</t>
  </si>
  <si>
    <t>SCHIAVO, SIDINEI</t>
  </si>
  <si>
    <t>009-003-0003414</t>
  </si>
  <si>
    <t>SCHORR BEUREN, SERGIO ADEMIR</t>
  </si>
  <si>
    <t>009-002-0002643</t>
  </si>
  <si>
    <t>SERAFINI, JOLCIMAR</t>
  </si>
  <si>
    <t>007-005-0000788</t>
  </si>
  <si>
    <t>SETTI SCHALM, MAILSON</t>
  </si>
  <si>
    <t>007-001-0005433</t>
  </si>
  <si>
    <t>013-003-0001223</t>
  </si>
  <si>
    <t>SILVERO GULLÓN RAMÓN</t>
  </si>
  <si>
    <t>013-001-0002160</t>
  </si>
  <si>
    <t>007-002-0005090</t>
  </si>
  <si>
    <t>SMARTAGRO S.A.</t>
  </si>
  <si>
    <t>007-001-0004982</t>
  </si>
  <si>
    <t>007-003-0004530</t>
  </si>
  <si>
    <t>SODER, ELIANE MARIA</t>
  </si>
  <si>
    <t>006-001-0004721</t>
  </si>
  <si>
    <t>TOSHIKATSU, FUJII</t>
  </si>
  <si>
    <t>007-001-0004103</t>
  </si>
  <si>
    <t>TRENTIN BUTTINI, JAIME</t>
  </si>
  <si>
    <t>007-008-0000281</t>
  </si>
  <si>
    <t>013-003-0001528</t>
  </si>
  <si>
    <t>WOLF MARIO</t>
  </si>
  <si>
    <t>007-005-0000806</t>
  </si>
  <si>
    <t>ZANETTI SANTANA, DOUGLAS.</t>
  </si>
  <si>
    <t>007-004-0000901</t>
  </si>
  <si>
    <t>ZWANG, MERCIO</t>
  </si>
  <si>
    <t>VILLALBA GARCETE, OSCAR</t>
  </si>
  <si>
    <t>APUD ENRIQUEZ, RICARDO BENIGNO</t>
  </si>
  <si>
    <t>BARRETO OVIEDO, JULIO CESAR</t>
  </si>
  <si>
    <t>ESCOBAR LOPEZ, GABRIELA NATHALY</t>
  </si>
  <si>
    <t>INDUSTRIAS JOHN DEERE S.A. DE C.V.G</t>
  </si>
  <si>
    <t>31/03/202</t>
  </si>
  <si>
    <t>INTERESES A DEVENGAR PROVEEDORES LOCALES US$.</t>
  </si>
  <si>
    <t>INTERESES A DEVENGAR PROVEEDORES LOCALES €.</t>
  </si>
  <si>
    <t>TOTAL PASIVO CORRIENTE</t>
  </si>
  <si>
    <t>001-001-0006643</t>
  </si>
  <si>
    <t>001-001-0000301</t>
  </si>
  <si>
    <t>001-001-0006642</t>
  </si>
  <si>
    <t>DEUDAS PRIVILEGIADAS: LA EMPRESA KUROSU &amp; CIA. S.A. NO CUENTA CON DEUDAS PREFERENTES O PRIVILEGIADAS, GARANTÍAS PRENDARIAS O HIPOTECARIAS A FAVOR DE TERCEROS.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</si>
  <si>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</si>
  <si>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</si>
  <si>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</si>
  <si>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</si>
  <si>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005-009-0000444</t>
  </si>
  <si>
    <t>AGRO TRANSPORTADORA LIDER S.A.C.I</t>
  </si>
  <si>
    <t>ANTICIPOS DE CLIENTES</t>
  </si>
  <si>
    <t>005-009-0000335</t>
  </si>
  <si>
    <t>AGROGANADERA EBEN EZER S.A</t>
  </si>
  <si>
    <t>011-008-0000088</t>
  </si>
  <si>
    <t>001-021-0000258</t>
  </si>
  <si>
    <t>ALTENHOFEN DICKEL, ARMIN</t>
  </si>
  <si>
    <t>005-009-0000440</t>
  </si>
  <si>
    <t>B&amp;B S.A</t>
  </si>
  <si>
    <t>006-008-0000483</t>
  </si>
  <si>
    <t>DELVALLE VELAZQUEZ, RAFAEL</t>
  </si>
  <si>
    <t>007-008-0000605</t>
  </si>
  <si>
    <t>DUARTE CUBILLA, FABIO RAMON</t>
  </si>
  <si>
    <t>010-008-0000266</t>
  </si>
  <si>
    <t>HOSOKAWA YOSHIDA, VICTOR TERUYOSHI</t>
  </si>
  <si>
    <t>011-008-0000119</t>
  </si>
  <si>
    <t>ISLA TIMBO S.A.</t>
  </si>
  <si>
    <t>011-008-0000141</t>
  </si>
  <si>
    <t>011-008-0000122</t>
  </si>
  <si>
    <t>MARBELLA &amp; CIA. S.A.</t>
  </si>
  <si>
    <t>005-009-0000434</t>
  </si>
  <si>
    <t>MM SA EMPRESA CONSTRUCTORA</t>
  </si>
  <si>
    <t>005-009-0000433</t>
  </si>
  <si>
    <t>005-009-0000429</t>
  </si>
  <si>
    <t>MUNICIPALIDAD DE SAN PEDRO</t>
  </si>
  <si>
    <t>014-008-0000065</t>
  </si>
  <si>
    <t>OLFERT TEICHROEB, FRANZ</t>
  </si>
  <si>
    <t>011-008-0000138</t>
  </si>
  <si>
    <t>ORTIZ CHAVEZ, EDER LUIS</t>
  </si>
  <si>
    <t>001-021-0000137</t>
  </si>
  <si>
    <t>SAUCHUK DEJNEGA, MARCOS DANIEL</t>
  </si>
  <si>
    <t>007-008-0000359</t>
  </si>
  <si>
    <t>TEC.CONSTRUCTIVA Y MINERA PYA. S.A.</t>
  </si>
  <si>
    <t>005-009-0000375</t>
  </si>
  <si>
    <t>TECO S.R.L.</t>
  </si>
  <si>
    <t>005-009-0000441</t>
  </si>
  <si>
    <t>TOCSA S.A.</t>
  </si>
  <si>
    <t>011-008-0000142</t>
  </si>
  <si>
    <t>TUPASY S.A.</t>
  </si>
  <si>
    <t>006-008-0000285</t>
  </si>
  <si>
    <t>AGRÍCOLA GANADERA SAN MARCOS S.R.L.</t>
  </si>
  <si>
    <t>007-008-0000535</t>
  </si>
  <si>
    <t>AGRO ALIANZA CORPUS CHRISTI S.A.</t>
  </si>
  <si>
    <t>005-009-0000361</t>
  </si>
  <si>
    <t>AGRO MECANICA SA</t>
  </si>
  <si>
    <t>010-008-0000278</t>
  </si>
  <si>
    <t>AGRO WE.ZA S.R.L.</t>
  </si>
  <si>
    <t>005-009-0000442</t>
  </si>
  <si>
    <t>AGROGANADERA JACARANDA S.A</t>
  </si>
  <si>
    <t>006-008-0000574</t>
  </si>
  <si>
    <t>AGROSATO S.A.</t>
  </si>
  <si>
    <t>007-008-0000440</t>
  </si>
  <si>
    <t>AGROSILO IBIPORA S.A.</t>
  </si>
  <si>
    <t>011-008-0000136</t>
  </si>
  <si>
    <t>AGROZAFRA S.A.</t>
  </si>
  <si>
    <t>006-008-0000431</t>
  </si>
  <si>
    <t>ALBINO, UDO</t>
  </si>
  <si>
    <t>010-008-0000275</t>
  </si>
  <si>
    <t>ARAUJO SANCHEZ JOSE ISMAEL</t>
  </si>
  <si>
    <t>010 001 0006372</t>
  </si>
  <si>
    <t>010-008-0000308</t>
  </si>
  <si>
    <t>AUGUSTUS S.A</t>
  </si>
  <si>
    <t>010-008-0000317</t>
  </si>
  <si>
    <t>BACK, ADOLFO</t>
  </si>
  <si>
    <t>009-008-0000626</t>
  </si>
  <si>
    <t>BELUSSO CESAR</t>
  </si>
  <si>
    <t>005-009-0000039</t>
  </si>
  <si>
    <t>BENITEZ VILLALBA, TOMAS</t>
  </si>
  <si>
    <t>005-009-0000063</t>
  </si>
  <si>
    <t>005-009-0000074</t>
  </si>
  <si>
    <t>005-009-0000226</t>
  </si>
  <si>
    <t>005-009-0000295</t>
  </si>
  <si>
    <t>005-009-0000326</t>
  </si>
  <si>
    <t>005-009-0000330</t>
  </si>
  <si>
    <t>010-008-0000313</t>
  </si>
  <si>
    <t>BINDER KOLBE, EGON</t>
  </si>
  <si>
    <t>010-008-0000288</t>
  </si>
  <si>
    <t>010-008-0000292</t>
  </si>
  <si>
    <t>013-011-0000128</t>
  </si>
  <si>
    <t>BIONDO, EDIVAN</t>
  </si>
  <si>
    <t>013-011-0000138</t>
  </si>
  <si>
    <t>BORGES BIZUMIN, FABIANO VALDECIR</t>
  </si>
  <si>
    <t>010-008-0000232</t>
  </si>
  <si>
    <t>BRUINSMA, ALCEU LUIS</t>
  </si>
  <si>
    <t>009-008-0000627</t>
  </si>
  <si>
    <t>BUBANS, VALDIR</t>
  </si>
  <si>
    <t>001-021-0000204</t>
  </si>
  <si>
    <t>BUSS CRISTALDO, JULIO CESAR</t>
  </si>
  <si>
    <t>001 001 0005685</t>
  </si>
  <si>
    <t>001 001 0005517</t>
  </si>
  <si>
    <t>001 001 0005628</t>
  </si>
  <si>
    <t>001 001 0005878</t>
  </si>
  <si>
    <t>010 001 0006392</t>
  </si>
  <si>
    <t>CÁCERES, PRISCILIANO</t>
  </si>
  <si>
    <t>013-011-0000120</t>
  </si>
  <si>
    <t>CAMPAGNARO, NEY CARLOS</t>
  </si>
  <si>
    <t>010-008-0000057</t>
  </si>
  <si>
    <t>CAÑETE BRITEZ, FRANCISCO OSMAR</t>
  </si>
  <si>
    <t>010 001 0006852</t>
  </si>
  <si>
    <t>010-008-0000159</t>
  </si>
  <si>
    <t>010 001 0006820</t>
  </si>
  <si>
    <t>010 001 0006826</t>
  </si>
  <si>
    <t>010-008-0000011</t>
  </si>
  <si>
    <t>010-008-0000267</t>
  </si>
  <si>
    <t>005-009-0000432</t>
  </si>
  <si>
    <t>CAÑIZA, CLAUDIA</t>
  </si>
  <si>
    <t>006-008-0000232</t>
  </si>
  <si>
    <t>CARGILL AGROPECUARIA S.A.C.I.</t>
  </si>
  <si>
    <t>013-011-0000094</t>
  </si>
  <si>
    <t>CASTIGLIONI, ANTONIO LUIZ</t>
  </si>
  <si>
    <t>005-009-0000400</t>
  </si>
  <si>
    <t>006-008-0000511</t>
  </si>
  <si>
    <t>CORDEIRO DE MATOS, VALMIR</t>
  </si>
  <si>
    <t>006-008-0000595</t>
  </si>
  <si>
    <t>007-008-0000603</t>
  </si>
  <si>
    <t>CORTINA, VALDEMIR</t>
  </si>
  <si>
    <t>009-008-0000609</t>
  </si>
  <si>
    <t>CURUPIRA S.A</t>
  </si>
  <si>
    <t>009-008-0000623</t>
  </si>
  <si>
    <t>006-008-0000469</t>
  </si>
  <si>
    <t>DE ALMEIDA, JOAO EMANOEL</t>
  </si>
  <si>
    <t>011-008-0000053</t>
  </si>
  <si>
    <t>DEJESÚS GIMÉNEZ, EMILIO CORAZÓN</t>
  </si>
  <si>
    <t>011-008-0000043</t>
  </si>
  <si>
    <t>011-008-0000048</t>
  </si>
  <si>
    <t>011 001 0001084</t>
  </si>
  <si>
    <t>006-008-0000532</t>
  </si>
  <si>
    <t>DEMARI, IRINEU</t>
  </si>
  <si>
    <t>007-008-0000575</t>
  </si>
  <si>
    <t>DO LIVRAMENTO, VALDECIR APARECIDO</t>
  </si>
  <si>
    <t>006-008-0000505</t>
  </si>
  <si>
    <t>DRAPCYNSKI,ADYR</t>
  </si>
  <si>
    <t>010-008-0000304</t>
  </si>
  <si>
    <t>ESPINOLA, DOROTEO</t>
  </si>
  <si>
    <t>006-008-0000546</t>
  </si>
  <si>
    <t>ESTABLECIMIENTO ROSARITO S.R.L</t>
  </si>
  <si>
    <t>013-011-0000135</t>
  </si>
  <si>
    <t>ESTANCIA AGUA BLANCA S.A.</t>
  </si>
  <si>
    <t>013-011-0000134</t>
  </si>
  <si>
    <t>005-009-0000443</t>
  </si>
  <si>
    <t>EXCAVACIONES Y CANALES S.A</t>
  </si>
  <si>
    <t>007-008-0000537</t>
  </si>
  <si>
    <t>EXTEKOETTER MARCIO</t>
  </si>
  <si>
    <t>014-008-0000067</t>
  </si>
  <si>
    <t>FEHR KROEKER,JUAN</t>
  </si>
  <si>
    <t>006-008-0000542</t>
  </si>
  <si>
    <t>FEIX, ARMANDO</t>
  </si>
  <si>
    <t>009-008-0000531</t>
  </si>
  <si>
    <t>009-008-0000480</t>
  </si>
  <si>
    <t>009-008-0000532</t>
  </si>
  <si>
    <t>007-008-0000609</t>
  </si>
  <si>
    <t>FERREIRA DE SOUZA, LUIS</t>
  </si>
  <si>
    <t>006-008-0000501</t>
  </si>
  <si>
    <t>011-008-0000096</t>
  </si>
  <si>
    <t>GANADERA EL FOGÓN S.A.</t>
  </si>
  <si>
    <t>005-009-0000455</t>
  </si>
  <si>
    <t>GANADERA GUARANI SRL</t>
  </si>
  <si>
    <t>006-008-0000461</t>
  </si>
  <si>
    <t>GIACOMELLI ALBINO, GIOVANI</t>
  </si>
  <si>
    <t>006-008-0000575</t>
  </si>
  <si>
    <t>GOBBI, JOSÉ ADEMAR</t>
  </si>
  <si>
    <t>006-008-0000600</t>
  </si>
  <si>
    <t>GRAEFF, FABIO ROGERIO</t>
  </si>
  <si>
    <t>013-011-0000132</t>
  </si>
  <si>
    <t>GRAFFUNDER, AIRTON</t>
  </si>
  <si>
    <t>007-008-0000572</t>
  </si>
  <si>
    <t>GRANOS DEL CHACO S.A.</t>
  </si>
  <si>
    <t>001-021-0000228</t>
  </si>
  <si>
    <t>GYSIN, NELSON</t>
  </si>
  <si>
    <t>010-008-0000259</t>
  </si>
  <si>
    <t>HAUPENTHAL BERWANGER, CARMEN ELISA</t>
  </si>
  <si>
    <t>009-008-0000451</t>
  </si>
  <si>
    <t>HERRMANN,  ELIAS ANTONIO</t>
  </si>
  <si>
    <t>007-008-0000557</t>
  </si>
  <si>
    <t>ITÁ-KYSÉ SOCIEDAD ANÓNIMA</t>
  </si>
  <si>
    <t>007-008-0000511</t>
  </si>
  <si>
    <t>009-008-0000435</t>
  </si>
  <si>
    <t>011-008-0000127</t>
  </si>
  <si>
    <t>KLEKOS KLEKOS, ANDRES</t>
  </si>
  <si>
    <t>011-008-0000134</t>
  </si>
  <si>
    <t>006-008-0000597</t>
  </si>
  <si>
    <t>KONO YWASAKI, TOSHIAKI RUBÉN</t>
  </si>
  <si>
    <t>010-008-0000319</t>
  </si>
  <si>
    <t>KRUG SCHOLLER, LAURO GUIDO</t>
  </si>
  <si>
    <t>009-008-0000540</t>
  </si>
  <si>
    <t>KUNZLER, PEDRO LAURO</t>
  </si>
  <si>
    <t>007-008-0000331</t>
  </si>
  <si>
    <t>LA VERÓNICA S.A. INM. GAN. E IND.</t>
  </si>
  <si>
    <t>001-021-0000299</t>
  </si>
  <si>
    <t>LAS JARAS S.A.</t>
  </si>
  <si>
    <t>001-004-0007123</t>
  </si>
  <si>
    <t>013-011-0000129</t>
  </si>
  <si>
    <t>LESEUX, NAILDO LUIZ</t>
  </si>
  <si>
    <t>001-021-0000284</t>
  </si>
  <si>
    <t>LOBSIGER BRONSTRUP, NATHIA KARINA</t>
  </si>
  <si>
    <t>010-008-0000219</t>
  </si>
  <si>
    <t>LORENZ DEHNIKE YIMMY EDUARDO</t>
  </si>
  <si>
    <t>013-011-0000130</t>
  </si>
  <si>
    <t>MACZEWSKI DE MAINERS, ELCIO</t>
  </si>
  <si>
    <t>006-008-0000517</t>
  </si>
  <si>
    <t>MARCHEZI, LUIZ</t>
  </si>
  <si>
    <t>007-008-0000601</t>
  </si>
  <si>
    <t>009-008-0000401</t>
  </si>
  <si>
    <t>MATTOS DOS SANTOS NASCIMENTO DIOGO</t>
  </si>
  <si>
    <t>013-011-0000137</t>
  </si>
  <si>
    <t>MEIRAS DE LIMA, HELIO</t>
  </si>
  <si>
    <t>007-008-0000559</t>
  </si>
  <si>
    <t>MIOTTO, CELSO</t>
  </si>
  <si>
    <t>001 004 0000428</t>
  </si>
  <si>
    <t>001-021-0000291</t>
  </si>
  <si>
    <t>MOLINOS EL PAÍS S.A.</t>
  </si>
  <si>
    <t>005-009-0000387</t>
  </si>
  <si>
    <t>MONDAY S.A INMOBILIARIA</t>
  </si>
  <si>
    <t>010-008-0000306</t>
  </si>
  <si>
    <t>NOGUERA GUERRERO, ENRIQUE</t>
  </si>
  <si>
    <t>001-021-0000279</t>
  </si>
  <si>
    <t>OCHI ITO, KEN TARO FERNANDO</t>
  </si>
  <si>
    <t>005-009-0000418</t>
  </si>
  <si>
    <t>ODER SOCIEDAD ANONIMA</t>
  </si>
  <si>
    <t>010-008-0000290</t>
  </si>
  <si>
    <t>OLINSKI, HELIO JOSÉ</t>
  </si>
  <si>
    <t>001-021-0000281</t>
  </si>
  <si>
    <t>OTANI HAYASHIDA, TOMIO</t>
  </si>
  <si>
    <t>005-009-0000157</t>
  </si>
  <si>
    <t>013-011-0000136</t>
  </si>
  <si>
    <t>PEREIRA PEREIRA, LUANA</t>
  </si>
  <si>
    <t>006-008-0000543</t>
  </si>
  <si>
    <t>PRIMORDIAL S.A.</t>
  </si>
  <si>
    <t>006-008-0000547</t>
  </si>
  <si>
    <t>005-009-0000380</t>
  </si>
  <si>
    <t>PY´ A RORY S.A</t>
  </si>
  <si>
    <t>009-008-0000616</t>
  </si>
  <si>
    <t>RAMBO ERNESTO, JOAO</t>
  </si>
  <si>
    <t>009-008-0000135</t>
  </si>
  <si>
    <t>014-008-0000068</t>
  </si>
  <si>
    <t>REDECOP WALL, ENRIQUE</t>
  </si>
  <si>
    <t>009-008-0000564</t>
  </si>
  <si>
    <t>REMOR, VILMAR JOSÉ</t>
  </si>
  <si>
    <t>013-011-0000123</t>
  </si>
  <si>
    <t>REMUSSI, ZENIR DOMINGOS</t>
  </si>
  <si>
    <t>011-008-0000057</t>
  </si>
  <si>
    <t>RICE AGROQUÍMICOS S.A.</t>
  </si>
  <si>
    <t>011-008-0000075</t>
  </si>
  <si>
    <t>011 001 0001249</t>
  </si>
  <si>
    <t>005-009-0000416</t>
  </si>
  <si>
    <t>RMM EMPRESA DE CONSTRUCCIONES SA</t>
  </si>
  <si>
    <t>013-011-0000127</t>
  </si>
  <si>
    <t>ROCHA RIBEIRO, CARLOS</t>
  </si>
  <si>
    <t>007-008-0000460</t>
  </si>
  <si>
    <t>ROSE ACRE FARMS S.R.L.</t>
  </si>
  <si>
    <t>007-008-0000549</t>
  </si>
  <si>
    <t>SAN ANTONIO GESA S.A.</t>
  </si>
  <si>
    <t>006-008-0000464</t>
  </si>
  <si>
    <t>SANTA CATALINA TRADE S.A</t>
  </si>
  <si>
    <t>001-021-0000289</t>
  </si>
  <si>
    <t>SCHAEFER BÁEZ, HELMUT RUBÉN</t>
  </si>
  <si>
    <t>001-021-0000290</t>
  </si>
  <si>
    <t>013-011-0000131</t>
  </si>
  <si>
    <t>SCHMIDT, VALDECI</t>
  </si>
  <si>
    <t>007-008-0000598</t>
  </si>
  <si>
    <t>SCHRATKE ALIBERTI, RENATO JOSE</t>
  </si>
  <si>
    <t>007-008-0000430</t>
  </si>
  <si>
    <t>001-021-0000298</t>
  </si>
  <si>
    <t>SIPILIUK DENEGA, ANDRÉS</t>
  </si>
  <si>
    <t>001-021-0000297</t>
  </si>
  <si>
    <t>007-008-0000517</t>
  </si>
  <si>
    <t>005-009-0000430</t>
  </si>
  <si>
    <t>SOARES DE MELO, CARLOS CRISTIANO</t>
  </si>
  <si>
    <t>007-008-0000610</t>
  </si>
  <si>
    <t>SOMAX AGRO S.A.</t>
  </si>
  <si>
    <t>009-008-0000479</t>
  </si>
  <si>
    <t>SOMMER, CLAUDIS</t>
  </si>
  <si>
    <t>009-008-0000581</t>
  </si>
  <si>
    <t>SONDA, LUIZ</t>
  </si>
  <si>
    <t>006-008-0000238</t>
  </si>
  <si>
    <t>SOSSMEIER, ALDAIR ALFREDO</t>
  </si>
  <si>
    <t>010-008-0000226</t>
  </si>
  <si>
    <t>SUZUKI MINEMOTO, TAKAYOSHI</t>
  </si>
  <si>
    <t>007-008-0000538</t>
  </si>
  <si>
    <t>TERTULIANO RODRIGUEZ, MARCIO JOSE</t>
  </si>
  <si>
    <t>006-008-0000508</t>
  </si>
  <si>
    <t>TRANSAGRO S.A.</t>
  </si>
  <si>
    <t>010-008-0000005</t>
  </si>
  <si>
    <t>VALDEZ GREGORIO</t>
  </si>
  <si>
    <t>010 001 0006548</t>
  </si>
  <si>
    <t>006-008-0000408</t>
  </si>
  <si>
    <t>VIAL CIV S.A</t>
  </si>
  <si>
    <t>010-008-0000236</t>
  </si>
  <si>
    <t>VILLAGRA OTAZU, TOMAS</t>
  </si>
  <si>
    <t>010 001 0006507</t>
  </si>
  <si>
    <t>010-008-0000050</t>
  </si>
  <si>
    <t>007-008-0000562</t>
  </si>
  <si>
    <t>WALL HILDEBRANDT, ISAAK</t>
  </si>
  <si>
    <t>001-021-0000288</t>
  </si>
  <si>
    <t>WEBER SCHMIDT, GERT ERWIN</t>
  </si>
  <si>
    <t>005-009-0000417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</si>
  <si>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</si>
  <si>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</si>
  <si>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</si>
  <si>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</si>
  <si>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</si>
  <si>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</si>
  <si>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</si>
  <si>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r>
      <rPr>
        <b/>
        <sz val="1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</si>
  <si>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t>YERBA MATE EL AGRICULTOR SRL</t>
  </si>
  <si>
    <t>BANCO REGIONAL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</si>
</sst>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\ %"/>
    <numFmt numFmtId="165" formatCode="[$-3C0A]dd/mm/yyyy"/>
    <numFmt numFmtId="166" formatCode="dd/mm/yyyy;@"/>
    <numFmt numFmtId="167" formatCode="[$-3C0A]#,##0_);\(#,##0\)"/>
    <numFmt numFmtId="168" formatCode="[$-3C0A]#,##0.00_);\(#,##0.00\)"/>
    <numFmt numFmtId="169" formatCode="[$-3C0A]#,##0.00_);[Red]\(#,##0.00\)"/>
    <numFmt numFmtId="170" formatCode="#,###.00"/>
    <numFmt numFmtId="171" formatCode="_(&quot;Gs &quot;* #,##0.00_);_(&quot;Gs &quot;* \(#,##0.00\);_(&quot;Gs &quot;* \-??_);_(@_)"/>
    <numFmt numFmtId="172" formatCode="dd\-mm\-yy"/>
    <numFmt numFmtId="173" formatCode="#,##0;[Red]#,##0"/>
  </numFmts>
  <fonts count="38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9"/>
      <color rgb="FF000000"/>
      <name val="Tahoma"/>
      <family val="2"/>
      <charset val="1"/>
    </font>
    <font>
      <b/>
      <u/>
      <sz val="1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  <font>
      <b/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</borders>
  <cellStyleXfs count="57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36" fillId="0" borderId="0"/>
    <xf numFmtId="0" fontId="11" fillId="0" borderId="0"/>
    <xf numFmtId="0" fontId="36" fillId="8" borderId="1" applyProtection="0"/>
    <xf numFmtId="0" fontId="11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1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389">
    <xf numFmtId="0" fontId="0" fillId="0" borderId="0" xfId="0"/>
    <xf numFmtId="0" fontId="0" fillId="0" borderId="0" xfId="0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1" applyFont="1" applyBorder="1" applyAlignment="1" applyProtection="1"/>
    <xf numFmtId="0" fontId="23" fillId="9" borderId="0" xfId="0" applyFont="1" applyFill="1" applyAlignment="1">
      <alignment horizontal="left"/>
    </xf>
    <xf numFmtId="166" fontId="2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horizontal="right"/>
    </xf>
    <xf numFmtId="3" fontId="23" fillId="9" borderId="0" xfId="0" applyNumberFormat="1" applyFont="1" applyFill="1" applyAlignment="1">
      <alignment horizontal="right"/>
    </xf>
    <xf numFmtId="4" fontId="23" fillId="9" borderId="0" xfId="0" applyNumberFormat="1" applyFont="1" applyFill="1" applyAlignment="1">
      <alignment horizontal="right"/>
    </xf>
    <xf numFmtId="0" fontId="23" fillId="9" borderId="0" xfId="0" applyFont="1" applyFill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24" fillId="9" borderId="0" xfId="0" applyFont="1" applyFill="1" applyBorder="1" applyAlignment="1" applyProtection="1">
      <alignment horizontal="left"/>
      <protection locked="0"/>
    </xf>
    <xf numFmtId="0" fontId="25" fillId="9" borderId="0" xfId="0" applyFont="1" applyFill="1" applyAlignment="1">
      <alignment horizontal="left"/>
    </xf>
    <xf numFmtId="0" fontId="23" fillId="9" borderId="0" xfId="0" applyFont="1" applyFill="1"/>
    <xf numFmtId="0" fontId="26" fillId="9" borderId="0" xfId="0" applyFont="1" applyFill="1" applyAlignment="1">
      <alignment horizontal="left"/>
    </xf>
    <xf numFmtId="0" fontId="25" fillId="9" borderId="0" xfId="0" applyFont="1" applyFill="1"/>
    <xf numFmtId="165" fontId="25" fillId="9" borderId="0" xfId="0" applyNumberFormat="1" applyFont="1" applyFill="1" applyAlignment="1">
      <alignment horizontal="left"/>
    </xf>
    <xf numFmtId="166" fontId="25" fillId="9" borderId="0" xfId="0" applyNumberFormat="1" applyFont="1" applyFill="1" applyAlignment="1">
      <alignment horizontal="center"/>
    </xf>
    <xf numFmtId="3" fontId="25" fillId="9" borderId="0" xfId="0" applyNumberFormat="1" applyFont="1" applyFill="1" applyAlignment="1" applyProtection="1">
      <alignment horizontal="left"/>
      <protection locked="0"/>
    </xf>
    <xf numFmtId="0" fontId="25" fillId="9" borderId="0" xfId="0" applyFont="1" applyFill="1" applyBorder="1" applyAlignment="1">
      <alignment horizontal="left"/>
    </xf>
    <xf numFmtId="0" fontId="23" fillId="9" borderId="0" xfId="0" applyFont="1" applyFill="1" applyBorder="1"/>
    <xf numFmtId="165" fontId="25" fillId="9" borderId="0" xfId="0" applyNumberFormat="1" applyFont="1" applyFill="1" applyBorder="1" applyAlignment="1">
      <alignment horizontal="left"/>
    </xf>
    <xf numFmtId="166" fontId="25" fillId="9" borderId="0" xfId="0" applyNumberFormat="1" applyFont="1" applyFill="1" applyBorder="1" applyAlignment="1">
      <alignment horizontal="center"/>
    </xf>
    <xf numFmtId="166" fontId="23" fillId="9" borderId="0" xfId="0" applyNumberFormat="1" applyFont="1" applyFill="1" applyBorder="1" applyAlignment="1">
      <alignment horizontal="center"/>
    </xf>
    <xf numFmtId="0" fontId="23" fillId="9" borderId="0" xfId="0" applyFont="1" applyFill="1" applyBorder="1" applyAlignment="1">
      <alignment horizontal="right"/>
    </xf>
    <xf numFmtId="3" fontId="23" fillId="9" borderId="0" xfId="0" applyNumberFormat="1" applyFont="1" applyFill="1" applyBorder="1" applyAlignment="1">
      <alignment horizontal="right"/>
    </xf>
    <xf numFmtId="4" fontId="23" fillId="9" borderId="0" xfId="0" applyNumberFormat="1" applyFont="1" applyFill="1" applyBorder="1" applyAlignment="1">
      <alignment horizontal="right"/>
    </xf>
    <xf numFmtId="0" fontId="23" fillId="9" borderId="0" xfId="0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wrapText="1"/>
    </xf>
    <xf numFmtId="4" fontId="25" fillId="9" borderId="4" xfId="0" applyNumberFormat="1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0" fontId="23" fillId="9" borderId="5" xfId="0" applyFont="1" applyFill="1" applyBorder="1" applyAlignment="1">
      <alignment horizontal="left"/>
    </xf>
    <xf numFmtId="166" fontId="23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 applyAlignment="1">
      <alignment horizontal="right" vertical="center" wrapText="1"/>
    </xf>
    <xf numFmtId="3" fontId="23" fillId="9" borderId="5" xfId="0" applyNumberFormat="1" applyFont="1" applyFill="1" applyBorder="1"/>
    <xf numFmtId="4" fontId="23" fillId="9" borderId="5" xfId="0" applyNumberFormat="1" applyFont="1" applyFill="1" applyBorder="1" applyAlignment="1">
      <alignment horizontal="right"/>
    </xf>
    <xf numFmtId="0" fontId="23" fillId="9" borderId="5" xfId="0" applyFont="1" applyFill="1" applyBorder="1" applyAlignment="1">
      <alignment horizontal="center"/>
    </xf>
    <xf numFmtId="0" fontId="23" fillId="9" borderId="5" xfId="0" applyFont="1" applyFill="1" applyBorder="1"/>
    <xf numFmtId="3" fontId="23" fillId="9" borderId="5" xfId="0" applyNumberFormat="1" applyFont="1" applyFill="1" applyBorder="1" applyAlignment="1">
      <alignment horizontal="right" vertical="center" wrapText="1"/>
    </xf>
    <xf numFmtId="4" fontId="23" fillId="9" borderId="5" xfId="0" applyNumberFormat="1" applyFont="1" applyFill="1" applyBorder="1"/>
    <xf numFmtId="0" fontId="23" fillId="9" borderId="6" xfId="0" applyFont="1" applyFill="1" applyBorder="1" applyAlignment="1">
      <alignment horizontal="right"/>
    </xf>
    <xf numFmtId="0" fontId="23" fillId="9" borderId="6" xfId="0" applyFont="1" applyFill="1" applyBorder="1" applyAlignment="1">
      <alignment horizontal="left"/>
    </xf>
    <xf numFmtId="166" fontId="23" fillId="9" borderId="6" xfId="0" applyNumberFormat="1" applyFont="1" applyFill="1" applyBorder="1" applyAlignment="1">
      <alignment horizontal="center"/>
    </xf>
    <xf numFmtId="3" fontId="27" fillId="9" borderId="6" xfId="0" applyNumberFormat="1" applyFont="1" applyFill="1" applyBorder="1" applyAlignment="1">
      <alignment horizontal="right" vertical="center" wrapText="1"/>
    </xf>
    <xf numFmtId="3" fontId="23" fillId="9" borderId="6" xfId="0" applyNumberFormat="1" applyFont="1" applyFill="1" applyBorder="1"/>
    <xf numFmtId="4" fontId="23" fillId="9" borderId="6" xfId="0" applyNumberFormat="1" applyFont="1" applyFill="1" applyBorder="1" applyAlignment="1">
      <alignment horizontal="right"/>
    </xf>
    <xf numFmtId="0" fontId="23" fillId="9" borderId="6" xfId="0" applyFont="1" applyFill="1" applyBorder="1" applyAlignment="1">
      <alignment horizontal="center"/>
    </xf>
    <xf numFmtId="0" fontId="0" fillId="9" borderId="7" xfId="0" applyFill="1" applyBorder="1"/>
    <xf numFmtId="4" fontId="27" fillId="9" borderId="5" xfId="0" applyNumberFormat="1" applyFont="1" applyFill="1" applyBorder="1" applyAlignment="1">
      <alignment horizontal="right"/>
    </xf>
    <xf numFmtId="0" fontId="27" fillId="9" borderId="5" xfId="0" applyFont="1" applyFill="1" applyBorder="1" applyAlignment="1">
      <alignment horizontal="center"/>
    </xf>
    <xf numFmtId="3" fontId="27" fillId="9" borderId="5" xfId="0" applyNumberFormat="1" applyFont="1" applyFill="1" applyBorder="1"/>
    <xf numFmtId="0" fontId="27" fillId="9" borderId="5" xfId="0" applyFont="1" applyFill="1" applyBorder="1" applyAlignment="1">
      <alignment horizontal="center" vertical="center" wrapText="1"/>
    </xf>
    <xf numFmtId="0" fontId="27" fillId="9" borderId="5" xfId="0" applyFont="1" applyFill="1" applyBorder="1" applyAlignment="1">
      <alignment horizontal="right" vertical="center" wrapText="1"/>
    </xf>
    <xf numFmtId="0" fontId="27" fillId="9" borderId="5" xfId="0" applyFont="1" applyFill="1" applyBorder="1"/>
    <xf numFmtId="0" fontId="27" fillId="9" borderId="5" xfId="0" applyFont="1" applyFill="1" applyBorder="1" applyAlignment="1">
      <alignment horizontal="left"/>
    </xf>
    <xf numFmtId="166" fontId="27" fillId="9" borderId="5" xfId="0" applyNumberFormat="1" applyFont="1" applyFill="1" applyBorder="1" applyAlignment="1">
      <alignment horizontal="center" vertical="center" wrapText="1"/>
    </xf>
    <xf numFmtId="166" fontId="27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 applyAlignment="1">
      <alignment horizontal="right"/>
    </xf>
    <xf numFmtId="4" fontId="27" fillId="9" borderId="5" xfId="0" applyNumberFormat="1" applyFont="1" applyFill="1" applyBorder="1"/>
    <xf numFmtId="0" fontId="23" fillId="9" borderId="5" xfId="0" applyFont="1" applyFill="1" applyBorder="1" applyAlignment="1">
      <alignment horizontal="right" vertical="center" wrapText="1"/>
    </xf>
    <xf numFmtId="165" fontId="23" fillId="9" borderId="5" xfId="0" applyNumberFormat="1" applyFont="1" applyFill="1" applyBorder="1"/>
    <xf numFmtId="166" fontId="23" fillId="9" borderId="5" xfId="0" applyNumberFormat="1" applyFont="1" applyFill="1" applyBorder="1" applyAlignment="1">
      <alignment horizontal="center" vertical="center" wrapText="1"/>
    </xf>
    <xf numFmtId="3" fontId="23" fillId="9" borderId="5" xfId="0" applyNumberFormat="1" applyFont="1" applyFill="1" applyBorder="1" applyAlignment="1">
      <alignment horizontal="right"/>
    </xf>
    <xf numFmtId="166" fontId="25" fillId="9" borderId="6" xfId="0" applyNumberFormat="1" applyFont="1" applyFill="1" applyBorder="1" applyAlignment="1">
      <alignment horizontal="center"/>
    </xf>
    <xf numFmtId="167" fontId="23" fillId="9" borderId="4" xfId="0" applyNumberFormat="1" applyFont="1" applyFill="1" applyBorder="1" applyAlignment="1">
      <alignment horizontal="right" vertical="center" wrapText="1"/>
    </xf>
    <xf numFmtId="167" fontId="23" fillId="9" borderId="4" xfId="0" applyNumberFormat="1" applyFont="1" applyFill="1" applyBorder="1"/>
    <xf numFmtId="168" fontId="23" fillId="9" borderId="4" xfId="0" applyNumberFormat="1" applyFont="1" applyFill="1" applyBorder="1" applyAlignment="1">
      <alignment horizontal="right"/>
    </xf>
    <xf numFmtId="4" fontId="28" fillId="9" borderId="8" xfId="0" applyNumberFormat="1" applyFont="1" applyFill="1" applyBorder="1" applyAlignment="1">
      <alignment horizontal="right"/>
    </xf>
    <xf numFmtId="169" fontId="29" fillId="9" borderId="0" xfId="0" applyNumberFormat="1" applyFont="1" applyFill="1" applyBorder="1" applyAlignment="1">
      <alignment vertical="center"/>
    </xf>
    <xf numFmtId="167" fontId="23" fillId="9" borderId="5" xfId="0" applyNumberFormat="1" applyFont="1" applyFill="1" applyBorder="1" applyAlignment="1">
      <alignment horizontal="right" vertical="center" wrapText="1"/>
    </xf>
    <xf numFmtId="167" fontId="23" fillId="9" borderId="4" xfId="0" applyNumberFormat="1" applyFont="1" applyFill="1" applyBorder="1" applyAlignment="1">
      <alignment horizontal="right"/>
    </xf>
    <xf numFmtId="3" fontId="29" fillId="9" borderId="8" xfId="0" applyNumberFormat="1" applyFont="1" applyFill="1" applyBorder="1" applyAlignment="1">
      <alignment horizontal="right" vertical="center" wrapText="1"/>
    </xf>
    <xf numFmtId="0" fontId="29" fillId="9" borderId="0" xfId="0" applyFont="1" applyFill="1" applyBorder="1" applyAlignment="1">
      <alignment vertical="center"/>
    </xf>
    <xf numFmtId="0" fontId="23" fillId="9" borderId="9" xfId="0" applyFont="1" applyFill="1" applyBorder="1" applyAlignment="1">
      <alignment horizontal="center" vertical="center"/>
    </xf>
    <xf numFmtId="166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10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0" xfId="0" applyNumberFormat="1" applyFont="1" applyFill="1" applyBorder="1" applyAlignment="1" applyProtection="1">
      <alignment horizontal="right" vertical="center" wrapText="1"/>
      <protection locked="0" hidden="1"/>
    </xf>
    <xf numFmtId="0" fontId="29" fillId="9" borderId="0" xfId="0" applyFont="1" applyFill="1" applyBorder="1" applyAlignment="1">
      <alignment horizontal="center" vertical="center"/>
    </xf>
    <xf numFmtId="0" fontId="29" fillId="9" borderId="0" xfId="0" applyFont="1" applyFill="1" applyBorder="1" applyAlignment="1">
      <alignment horizontal="left" vertical="center"/>
    </xf>
    <xf numFmtId="166" fontId="28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Border="1" applyAlignment="1">
      <alignment horizontal="right" vertical="center"/>
    </xf>
    <xf numFmtId="4" fontId="24" fillId="9" borderId="0" xfId="0" applyNumberFormat="1" applyFont="1" applyFill="1" applyBorder="1" applyAlignment="1">
      <alignment horizontal="right"/>
    </xf>
    <xf numFmtId="0" fontId="1" fillId="9" borderId="0" xfId="0" applyFont="1" applyFill="1" applyBorder="1"/>
    <xf numFmtId="0" fontId="1" fillId="9" borderId="0" xfId="0" applyFont="1" applyFill="1"/>
    <xf numFmtId="3" fontId="28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8" fillId="9" borderId="0" xfId="0" applyNumberFormat="1" applyFont="1" applyFill="1" applyBorder="1" applyAlignment="1">
      <alignment horizontal="right" vertical="center"/>
    </xf>
    <xf numFmtId="166" fontId="29" fillId="9" borderId="0" xfId="0" applyNumberFormat="1" applyFont="1" applyFill="1" applyBorder="1" applyAlignment="1">
      <alignment horizontal="center" vertical="center"/>
    </xf>
    <xf numFmtId="4" fontId="28" fillId="9" borderId="0" xfId="0" applyNumberFormat="1" applyFont="1" applyFill="1" applyBorder="1" applyAlignment="1">
      <alignment horizontal="right"/>
    </xf>
    <xf numFmtId="0" fontId="23" fillId="9" borderId="11" xfId="0" applyFont="1" applyFill="1" applyBorder="1" applyAlignment="1">
      <alignment horizontal="right"/>
    </xf>
    <xf numFmtId="0" fontId="23" fillId="9" borderId="11" xfId="0" applyFont="1" applyFill="1" applyBorder="1" applyAlignment="1">
      <alignment horizontal="left"/>
    </xf>
    <xf numFmtId="166" fontId="23" fillId="9" borderId="11" xfId="0" applyNumberFormat="1" applyFont="1" applyFill="1" applyBorder="1" applyAlignment="1">
      <alignment horizontal="center"/>
    </xf>
    <xf numFmtId="3" fontId="27" fillId="9" borderId="11" xfId="0" applyNumberFormat="1" applyFont="1" applyFill="1" applyBorder="1" applyAlignment="1">
      <alignment horizontal="right" vertical="center" wrapText="1"/>
    </xf>
    <xf numFmtId="3" fontId="23" fillId="9" borderId="11" xfId="0" applyNumberFormat="1" applyFont="1" applyFill="1" applyBorder="1"/>
    <xf numFmtId="4" fontId="23" fillId="9" borderId="11" xfId="0" applyNumberFormat="1" applyFont="1" applyFill="1" applyBorder="1" applyAlignment="1">
      <alignment horizontal="right"/>
    </xf>
    <xf numFmtId="0" fontId="23" fillId="9" borderId="11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left" vertical="center"/>
    </xf>
    <xf numFmtId="166" fontId="23" fillId="9" borderId="6" xfId="0" applyNumberFormat="1" applyFont="1" applyFill="1" applyBorder="1" applyAlignment="1">
      <alignment horizontal="center" vertical="center"/>
    </xf>
    <xf numFmtId="3" fontId="25" fillId="9" borderId="6" xfId="0" applyNumberFormat="1" applyFont="1" applyFill="1" applyBorder="1"/>
    <xf numFmtId="4" fontId="25" fillId="9" borderId="6" xfId="0" applyNumberFormat="1" applyFont="1" applyFill="1" applyBorder="1"/>
    <xf numFmtId="0" fontId="23" fillId="9" borderId="12" xfId="0" applyFont="1" applyFill="1" applyBorder="1" applyAlignment="1">
      <alignment horizontal="left"/>
    </xf>
    <xf numFmtId="0" fontId="23" fillId="9" borderId="9" xfId="0" applyFont="1" applyFill="1" applyBorder="1" applyAlignment="1">
      <alignment horizontal="left"/>
    </xf>
    <xf numFmtId="166" fontId="23" fillId="9" borderId="9" xfId="0" applyNumberFormat="1" applyFont="1" applyFill="1" applyBorder="1" applyAlignment="1">
      <alignment horizontal="center"/>
    </xf>
    <xf numFmtId="166" fontId="23" fillId="9" borderId="13" xfId="0" applyNumberFormat="1" applyFont="1" applyFill="1" applyBorder="1" applyAlignment="1">
      <alignment horizontal="center"/>
    </xf>
    <xf numFmtId="0" fontId="23" fillId="9" borderId="14" xfId="0" applyFont="1" applyFill="1" applyBorder="1" applyAlignment="1">
      <alignment horizontal="left"/>
    </xf>
    <xf numFmtId="0" fontId="23" fillId="9" borderId="7" xfId="0" applyFont="1" applyFill="1" applyBorder="1" applyAlignment="1">
      <alignment horizontal="left"/>
    </xf>
    <xf numFmtId="166" fontId="23" fillId="9" borderId="7" xfId="0" applyNumberFormat="1" applyFont="1" applyFill="1" applyBorder="1" applyAlignment="1">
      <alignment horizontal="center"/>
    </xf>
    <xf numFmtId="166" fontId="23" fillId="9" borderId="15" xfId="0" applyNumberFormat="1" applyFont="1" applyFill="1" applyBorder="1" applyAlignment="1">
      <alignment horizontal="center"/>
    </xf>
    <xf numFmtId="167" fontId="23" fillId="9" borderId="6" xfId="0" applyNumberFormat="1" applyFont="1" applyFill="1" applyBorder="1" applyAlignment="1">
      <alignment horizontal="right" vertical="center" wrapText="1"/>
    </xf>
    <xf numFmtId="167" fontId="23" fillId="9" borderId="6" xfId="0" applyNumberFormat="1" applyFont="1" applyFill="1" applyBorder="1"/>
    <xf numFmtId="168" fontId="23" fillId="9" borderId="6" xfId="0" applyNumberFormat="1" applyFont="1" applyFill="1" applyBorder="1" applyAlignment="1">
      <alignment horizontal="right"/>
    </xf>
    <xf numFmtId="166" fontId="25" fillId="9" borderId="9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 vertical="center" wrapText="1"/>
    </xf>
    <xf numFmtId="168" fontId="25" fillId="9" borderId="4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>
      <alignment horizontal="left"/>
    </xf>
    <xf numFmtId="3" fontId="25" fillId="9" borderId="16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6" xfId="0" applyNumberFormat="1" applyFont="1" applyFill="1" applyBorder="1" applyAlignment="1" applyProtection="1">
      <alignment horizontal="right" vertical="center" wrapText="1"/>
      <protection locked="0" hidden="1"/>
    </xf>
    <xf numFmtId="0" fontId="25" fillId="9" borderId="0" xfId="0" applyFont="1" applyFill="1" applyBorder="1" applyAlignment="1" applyProtection="1">
      <alignment horizontal="left" vertical="center" wrapText="1"/>
      <protection locked="0"/>
    </xf>
    <xf numFmtId="3" fontId="27" fillId="9" borderId="0" xfId="0" applyNumberFormat="1" applyFont="1" applyFill="1" applyBorder="1" applyAlignment="1">
      <alignment horizontal="right" vertical="center" wrapText="1"/>
    </xf>
    <xf numFmtId="167" fontId="27" fillId="9" borderId="0" xfId="0" applyNumberFormat="1" applyFont="1" applyFill="1" applyBorder="1" applyAlignment="1">
      <alignment horizontal="right"/>
    </xf>
    <xf numFmtId="4" fontId="29" fillId="9" borderId="0" xfId="0" applyNumberFormat="1" applyFont="1" applyFill="1" applyBorder="1" applyAlignment="1">
      <alignment horizontal="right"/>
    </xf>
    <xf numFmtId="170" fontId="25" fillId="9" borderId="0" xfId="0" applyNumberFormat="1" applyFont="1" applyFill="1" applyBorder="1" applyAlignment="1">
      <alignment horizontal="right" vertical="center" wrapText="1"/>
    </xf>
    <xf numFmtId="166" fontId="25" fillId="9" borderId="0" xfId="0" applyNumberFormat="1" applyFont="1" applyFill="1" applyBorder="1" applyAlignment="1" applyProtection="1">
      <alignment horizontal="left" vertical="center" wrapText="1"/>
      <protection locked="0"/>
    </xf>
    <xf numFmtId="3" fontId="27" fillId="9" borderId="0" xfId="0" applyNumberFormat="1" applyFont="1" applyFill="1" applyAlignment="1">
      <alignment horizontal="right"/>
    </xf>
    <xf numFmtId="3" fontId="25" fillId="9" borderId="0" xfId="0" applyNumberFormat="1" applyFont="1" applyFill="1" applyBorder="1" applyAlignment="1">
      <alignment horizontal="right" vertical="center" wrapText="1"/>
    </xf>
    <xf numFmtId="3" fontId="23" fillId="9" borderId="0" xfId="0" applyNumberFormat="1" applyFont="1" applyFill="1" applyBorder="1" applyAlignment="1">
      <alignment horizontal="right" vertical="center" wrapText="1"/>
    </xf>
    <xf numFmtId="0" fontId="25" fillId="9" borderId="0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left" vertical="center"/>
    </xf>
    <xf numFmtId="166" fontId="25" fillId="9" borderId="0" xfId="0" applyNumberFormat="1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/>
    </xf>
    <xf numFmtId="4" fontId="23" fillId="9" borderId="0" xfId="0" applyNumberFormat="1" applyFont="1" applyFill="1" applyBorder="1" applyAlignment="1">
      <alignment horizontal="left"/>
    </xf>
    <xf numFmtId="0" fontId="25" fillId="9" borderId="0" xfId="0" applyFont="1" applyFill="1" applyBorder="1" applyAlignment="1">
      <alignment vertical="top"/>
    </xf>
    <xf numFmtId="0" fontId="29" fillId="9" borderId="0" xfId="0" applyFont="1" applyFill="1" applyAlignment="1">
      <alignment horizontal="right"/>
    </xf>
    <xf numFmtId="3" fontId="29" fillId="9" borderId="0" xfId="0" applyNumberFormat="1" applyFont="1" applyFill="1" applyAlignment="1">
      <alignment horizontal="right"/>
    </xf>
    <xf numFmtId="3" fontId="28" fillId="9" borderId="0" xfId="0" applyNumberFormat="1" applyFont="1" applyFill="1" applyBorder="1" applyAlignment="1">
      <alignment horizontal="right" vertical="center" wrapText="1"/>
    </xf>
    <xf numFmtId="0" fontId="27" fillId="9" borderId="0" xfId="0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left"/>
      <protection locked="0"/>
    </xf>
    <xf numFmtId="0" fontId="27" fillId="9" borderId="0" xfId="0" applyFont="1" applyFill="1" applyBorder="1" applyAlignment="1" applyProtection="1">
      <alignment horizontal="center"/>
      <protection locked="0"/>
    </xf>
    <xf numFmtId="166" fontId="27" fillId="9" borderId="0" xfId="0" applyNumberFormat="1" applyFont="1" applyFill="1" applyBorder="1" applyAlignment="1" applyProtection="1">
      <alignment horizontal="center"/>
      <protection locked="0"/>
    </xf>
    <xf numFmtId="3" fontId="27" fillId="9" borderId="0" xfId="0" applyNumberFormat="1" applyFont="1" applyFill="1" applyBorder="1" applyAlignment="1" applyProtection="1">
      <alignment horizontal="right"/>
      <protection locked="0"/>
    </xf>
    <xf numFmtId="4" fontId="27" fillId="9" borderId="0" xfId="0" applyNumberFormat="1" applyFont="1" applyFill="1" applyBorder="1" applyAlignment="1" applyProtection="1">
      <alignment horizontal="right"/>
      <protection locked="0"/>
    </xf>
    <xf numFmtId="170" fontId="27" fillId="9" borderId="0" xfId="0" applyNumberFormat="1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protection locked="0"/>
    </xf>
    <xf numFmtId="0" fontId="29" fillId="9" borderId="9" xfId="0" applyFont="1" applyFill="1" applyBorder="1" applyAlignment="1" applyProtection="1">
      <protection locked="0"/>
    </xf>
    <xf numFmtId="0" fontId="31" fillId="9" borderId="0" xfId="0" applyFont="1" applyFill="1" applyBorder="1" applyAlignment="1" applyProtection="1">
      <alignment horizontal="left"/>
      <protection locked="0"/>
    </xf>
    <xf numFmtId="165" fontId="24" fillId="9" borderId="0" xfId="0" applyNumberFormat="1" applyFont="1" applyFill="1" applyBorder="1" applyAlignment="1" applyProtection="1">
      <alignment horizontal="right"/>
      <protection locked="0"/>
    </xf>
    <xf numFmtId="166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0" xfId="0" applyNumberFormat="1" applyFont="1" applyFill="1" applyBorder="1" applyAlignment="1" applyProtection="1">
      <alignment horizontal="right"/>
      <protection locked="0"/>
    </xf>
    <xf numFmtId="3" fontId="24" fillId="9" borderId="11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6" xfId="0" applyNumberFormat="1" applyFont="1" applyFill="1" applyBorder="1" applyAlignment="1" applyProtection="1">
      <alignment horizontal="center" vertical="center"/>
      <protection locked="0"/>
    </xf>
    <xf numFmtId="4" fontId="24" fillId="9" borderId="6" xfId="0" applyNumberFormat="1" applyFont="1" applyFill="1" applyBorder="1" applyAlignment="1" applyProtection="1">
      <alignment horizontal="center" vertical="center"/>
      <protection locked="0"/>
    </xf>
    <xf numFmtId="170" fontId="24" fillId="9" borderId="6" xfId="0" applyNumberFormat="1" applyFont="1" applyFill="1" applyBorder="1" applyAlignment="1" applyProtection="1">
      <alignment horizontal="center" vertical="center"/>
      <protection locked="0"/>
    </xf>
    <xf numFmtId="0" fontId="27" fillId="9" borderId="11" xfId="0" applyFont="1" applyFill="1" applyBorder="1" applyAlignment="1">
      <alignment horizontal="right"/>
    </xf>
    <xf numFmtId="0" fontId="27" fillId="9" borderId="11" xfId="0" applyFont="1" applyFill="1" applyBorder="1"/>
    <xf numFmtId="0" fontId="23" fillId="9" borderId="11" xfId="0" applyFont="1" applyFill="1" applyBorder="1" applyAlignment="1" applyProtection="1">
      <alignment horizontal="center" vertical="top"/>
      <protection locked="0"/>
    </xf>
    <xf numFmtId="166" fontId="27" fillId="9" borderId="11" xfId="0" applyNumberFormat="1" applyFont="1" applyFill="1" applyBorder="1" applyAlignment="1">
      <alignment horizontal="center"/>
    </xf>
    <xf numFmtId="3" fontId="23" fillId="9" borderId="11" xfId="0" applyNumberFormat="1" applyFont="1" applyFill="1" applyBorder="1" applyAlignment="1" applyProtection="1">
      <alignment horizontal="right" vertical="top"/>
      <protection locked="0"/>
    </xf>
    <xf numFmtId="3" fontId="27" fillId="9" borderId="11" xfId="0" applyNumberFormat="1" applyFont="1" applyFill="1" applyBorder="1"/>
    <xf numFmtId="4" fontId="23" fillId="9" borderId="11" xfId="0" applyNumberFormat="1" applyFont="1" applyFill="1" applyBorder="1" applyAlignment="1" applyProtection="1">
      <alignment horizontal="right" vertical="top"/>
      <protection locked="0"/>
    </xf>
    <xf numFmtId="0" fontId="23" fillId="9" borderId="11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vertical="center"/>
      <protection locked="0"/>
    </xf>
    <xf numFmtId="0" fontId="29" fillId="9" borderId="0" xfId="0" applyFont="1" applyFill="1" applyBorder="1" applyAlignment="1" applyProtection="1">
      <alignment vertical="center"/>
      <protection locked="0"/>
    </xf>
    <xf numFmtId="0" fontId="27" fillId="9" borderId="5" xfId="0" applyFont="1" applyFill="1" applyBorder="1" applyAlignment="1">
      <alignment horizontal="right"/>
    </xf>
    <xf numFmtId="0" fontId="23" fillId="9" borderId="5" xfId="0" applyFont="1" applyFill="1" applyBorder="1" applyAlignment="1" applyProtection="1">
      <alignment horizontal="center" vertical="top"/>
      <protection locked="0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center" vertical="center"/>
      <protection locked="0"/>
    </xf>
    <xf numFmtId="0" fontId="23" fillId="9" borderId="18" xfId="0" applyFont="1" applyFill="1" applyBorder="1" applyAlignment="1">
      <alignment horizontal="right" vertical="center"/>
    </xf>
    <xf numFmtId="0" fontId="23" fillId="9" borderId="19" xfId="0" applyFont="1" applyFill="1" applyBorder="1" applyAlignment="1">
      <alignment horizontal="center" vertical="center"/>
    </xf>
    <xf numFmtId="166" fontId="23" fillId="9" borderId="17" xfId="0" applyNumberFormat="1" applyFont="1" applyFill="1" applyBorder="1" applyAlignment="1">
      <alignment horizontal="center" vertical="center"/>
    </xf>
    <xf numFmtId="166" fontId="25" fillId="9" borderId="17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8" xfId="0" applyFont="1" applyFill="1" applyBorder="1" applyAlignment="1">
      <alignment horizontal="left"/>
    </xf>
    <xf numFmtId="0" fontId="23" fillId="9" borderId="19" xfId="0" applyFont="1" applyFill="1" applyBorder="1" applyAlignment="1">
      <alignment horizontal="left"/>
    </xf>
    <xf numFmtId="0" fontId="23" fillId="9" borderId="19" xfId="0" applyFont="1" applyFill="1" applyBorder="1" applyAlignment="1">
      <alignment horizontal="center"/>
    </xf>
    <xf numFmtId="166" fontId="23" fillId="9" borderId="19" xfId="0" applyNumberFormat="1" applyFont="1" applyFill="1" applyBorder="1" applyAlignment="1">
      <alignment horizontal="center"/>
    </xf>
    <xf numFmtId="166" fontId="27" fillId="9" borderId="19" xfId="0" applyNumberFormat="1" applyFont="1" applyFill="1" applyBorder="1" applyAlignment="1">
      <alignment horizontal="center"/>
    </xf>
    <xf numFmtId="0" fontId="23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horizontal="center" vertical="top"/>
      <protection locked="0"/>
    </xf>
    <xf numFmtId="0" fontId="23" fillId="9" borderId="7" xfId="0" applyFont="1" applyFill="1" applyBorder="1" applyAlignment="1">
      <alignment horizontal="center"/>
    </xf>
    <xf numFmtId="166" fontId="27" fillId="9" borderId="7" xfId="0" applyNumberFormat="1" applyFont="1" applyFill="1" applyBorder="1" applyAlignment="1">
      <alignment horizontal="center"/>
    </xf>
    <xf numFmtId="0" fontId="24" fillId="9" borderId="0" xfId="0" applyFont="1" applyFill="1" applyBorder="1" applyAlignment="1">
      <alignment horizontal="right"/>
    </xf>
    <xf numFmtId="3" fontId="23" fillId="9" borderId="0" xfId="0" applyNumberFormat="1" applyFont="1" applyFill="1" applyBorder="1" applyAlignment="1" applyProtection="1">
      <alignment horizontal="center" vertical="top"/>
      <protection locked="0"/>
    </xf>
    <xf numFmtId="166" fontId="25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9" borderId="20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20" xfId="0" applyNumberFormat="1" applyFont="1" applyFill="1" applyBorder="1" applyAlignment="1">
      <alignment horizontal="right" vertical="center"/>
    </xf>
    <xf numFmtId="0" fontId="28" fillId="9" borderId="0" xfId="0" applyFont="1" applyFill="1" applyBorder="1" applyAlignment="1">
      <alignment horizontal="right"/>
    </xf>
    <xf numFmtId="0" fontId="29" fillId="9" borderId="0" xfId="0" applyFont="1" applyFill="1" applyBorder="1" applyAlignment="1" applyProtection="1">
      <alignment horizontal="left"/>
      <protection locked="0"/>
    </xf>
    <xf numFmtId="0" fontId="29" fillId="9" borderId="0" xfId="0" applyFont="1" applyFill="1" applyBorder="1" applyAlignment="1" applyProtection="1">
      <alignment horizontal="center"/>
      <protection locked="0"/>
    </xf>
    <xf numFmtId="166" fontId="29" fillId="9" borderId="0" xfId="0" applyNumberFormat="1" applyFont="1" applyFill="1" applyBorder="1" applyAlignment="1" applyProtection="1">
      <alignment horizontal="center"/>
      <protection locked="0"/>
    </xf>
    <xf numFmtId="166" fontId="28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28" fillId="9" borderId="0" xfId="0" applyNumberFormat="1" applyFont="1" applyFill="1" applyBorder="1" applyAlignment="1">
      <alignment horizontal="right" vertical="center"/>
    </xf>
    <xf numFmtId="0" fontId="29" fillId="9" borderId="0" xfId="0" applyFont="1" applyFill="1" applyBorder="1" applyAlignment="1" applyProtection="1">
      <alignment horizontal="center" vertical="center"/>
      <protection locked="0"/>
    </xf>
    <xf numFmtId="0" fontId="29" fillId="9" borderId="0" xfId="0" applyFont="1" applyFill="1" applyBorder="1" applyAlignment="1" applyProtection="1">
      <protection locked="0"/>
    </xf>
    <xf numFmtId="3" fontId="25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25" fillId="9" borderId="0" xfId="0" applyFont="1" applyFill="1" applyBorder="1" applyAlignment="1">
      <alignment horizontal="right"/>
    </xf>
    <xf numFmtId="3" fontId="29" fillId="9" borderId="0" xfId="0" applyNumberFormat="1" applyFont="1" applyFill="1" applyBorder="1" applyAlignment="1" applyProtection="1">
      <alignment horizontal="right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70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7" fillId="9" borderId="11" xfId="0" applyNumberFormat="1" applyFont="1" applyFill="1" applyBorder="1"/>
    <xf numFmtId="0" fontId="27" fillId="9" borderId="6" xfId="0" applyFont="1" applyFill="1" applyBorder="1" applyAlignment="1">
      <alignment horizontal="right"/>
    </xf>
    <xf numFmtId="0" fontId="27" fillId="9" borderId="6" xfId="0" applyFont="1" applyFill="1" applyBorder="1"/>
    <xf numFmtId="0" fontId="23" fillId="9" borderId="6" xfId="0" applyFont="1" applyFill="1" applyBorder="1" applyAlignment="1" applyProtection="1">
      <alignment horizontal="center" vertical="top"/>
      <protection locked="0"/>
    </xf>
    <xf numFmtId="166" fontId="27" fillId="9" borderId="6" xfId="0" applyNumberFormat="1" applyFont="1" applyFill="1" applyBorder="1" applyAlignment="1">
      <alignment horizontal="center"/>
    </xf>
    <xf numFmtId="3" fontId="23" fillId="9" borderId="6" xfId="0" applyNumberFormat="1" applyFont="1" applyFill="1" applyBorder="1" applyAlignment="1" applyProtection="1">
      <alignment horizontal="right" vertical="top"/>
      <protection locked="0"/>
    </xf>
    <xf numFmtId="4" fontId="27" fillId="9" borderId="6" xfId="0" applyNumberFormat="1" applyFont="1" applyFill="1" applyBorder="1"/>
    <xf numFmtId="4" fontId="23" fillId="9" borderId="6" xfId="0" applyNumberFormat="1" applyFont="1" applyFill="1" applyBorder="1" applyAlignment="1" applyProtection="1">
      <alignment horizontal="right" vertical="top"/>
      <protection locked="0"/>
    </xf>
    <xf numFmtId="0" fontId="23" fillId="9" borderId="6" xfId="0" applyFont="1" applyFill="1" applyBorder="1" applyAlignment="1" applyProtection="1">
      <alignment horizontal="center" vertical="center"/>
      <protection locked="0"/>
    </xf>
    <xf numFmtId="2" fontId="23" fillId="9" borderId="4" xfId="0" applyNumberFormat="1" applyFont="1" applyFill="1" applyBorder="1" applyAlignment="1">
      <alignment horizontal="right" vertical="center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8" xfId="0" applyNumberFormat="1" applyFont="1" applyFill="1" applyBorder="1" applyAlignment="1">
      <alignment horizontal="center"/>
    </xf>
    <xf numFmtId="2" fontId="27" fillId="9" borderId="9" xfId="0" applyNumberFormat="1" applyFont="1" applyFill="1" applyBorder="1" applyAlignment="1" applyProtection="1">
      <alignment horizontal="center" vertical="center"/>
      <protection locked="0"/>
    </xf>
    <xf numFmtId="2" fontId="27" fillId="9" borderId="9" xfId="0" applyNumberFormat="1" applyFont="1" applyFill="1" applyBorder="1" applyAlignment="1" applyProtection="1">
      <alignment horizontal="center"/>
      <protection locked="0"/>
    </xf>
    <xf numFmtId="3" fontId="25" fillId="9" borderId="6" xfId="0" applyNumberFormat="1" applyFont="1" applyFill="1" applyBorder="1" applyAlignment="1">
      <alignment horizontal="right" vertical="center" wrapText="1"/>
    </xf>
    <xf numFmtId="168" fontId="25" fillId="9" borderId="6" xfId="0" applyNumberFormat="1" applyFont="1" applyFill="1" applyBorder="1" applyAlignment="1">
      <alignment horizontal="right" vertical="center" wrapText="1"/>
    </xf>
    <xf numFmtId="4" fontId="25" fillId="9" borderId="16" xfId="0" applyNumberFormat="1" applyFont="1" applyFill="1" applyBorder="1" applyAlignment="1">
      <alignment horizontal="right" vertical="center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166" fontId="24" fillId="9" borderId="0" xfId="0" applyNumberFormat="1" applyFont="1" applyFill="1" applyBorder="1" applyAlignment="1" applyProtection="1">
      <alignment horizontal="center" vertical="center" wrapText="1"/>
      <protection locked="0"/>
    </xf>
    <xf numFmtId="3" fontId="29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/>
    <xf numFmtId="0" fontId="24" fillId="9" borderId="0" xfId="0" applyFont="1" applyFill="1" applyBorder="1" applyAlignment="1" applyProtection="1">
      <alignment horizontal="right" vertical="center" wrapText="1"/>
      <protection locked="0"/>
    </xf>
    <xf numFmtId="0" fontId="24" fillId="9" borderId="0" xfId="0" applyFont="1" applyFill="1" applyBorder="1" applyAlignment="1" applyProtection="1">
      <alignment horizontal="center" vertical="center" wrapText="1"/>
      <protection locked="0"/>
    </xf>
    <xf numFmtId="4" fontId="24" fillId="9" borderId="0" xfId="0" applyNumberFormat="1" applyFont="1" applyFill="1" applyBorder="1" applyAlignment="1" applyProtection="1">
      <alignment horizontal="right"/>
      <protection locked="0"/>
    </xf>
    <xf numFmtId="0" fontId="24" fillId="9" borderId="0" xfId="0" applyFont="1" applyFill="1" applyBorder="1" applyAlignment="1" applyProtection="1">
      <alignment horizontal="right" vertical="center"/>
      <protection locked="0"/>
    </xf>
    <xf numFmtId="0" fontId="24" fillId="9" borderId="0" xfId="0" applyFont="1" applyFill="1" applyBorder="1" applyAlignment="1" applyProtection="1">
      <alignment horizontal="left" vertical="center"/>
      <protection locked="0"/>
    </xf>
    <xf numFmtId="0" fontId="24" fillId="9" borderId="0" xfId="0" applyFont="1" applyFill="1" applyBorder="1" applyAlignment="1" applyProtection="1">
      <alignment horizontal="center" vertical="center"/>
      <protection locked="0"/>
    </xf>
    <xf numFmtId="166" fontId="24" fillId="9" borderId="0" xfId="0" applyNumberFormat="1" applyFont="1" applyFill="1" applyBorder="1" applyAlignment="1" applyProtection="1">
      <alignment horizontal="center" vertical="center"/>
      <protection locked="0"/>
    </xf>
    <xf numFmtId="3" fontId="24" fillId="9" borderId="0" xfId="0" applyNumberFormat="1" applyFont="1" applyFill="1" applyBorder="1" applyAlignment="1" applyProtection="1">
      <alignment horizontal="right"/>
    </xf>
    <xf numFmtId="3" fontId="24" fillId="9" borderId="0" xfId="0" applyNumberFormat="1" applyFont="1" applyFill="1" applyBorder="1" applyAlignment="1" applyProtection="1">
      <alignment vertical="center"/>
      <protection locked="0"/>
    </xf>
    <xf numFmtId="3" fontId="23" fillId="9" borderId="0" xfId="0" applyNumberFormat="1" applyFont="1" applyFill="1" applyBorder="1" applyAlignment="1" applyProtection="1">
      <alignment horizontal="right" vertical="top"/>
      <protection locked="0"/>
    </xf>
    <xf numFmtId="4" fontId="27" fillId="9" borderId="0" xfId="0" applyNumberFormat="1" applyFont="1" applyFill="1" applyBorder="1" applyAlignment="1" applyProtection="1">
      <alignment horizontal="right" vertical="center"/>
      <protection locked="0"/>
    </xf>
    <xf numFmtId="0" fontId="27" fillId="9" borderId="0" xfId="0" applyFont="1" applyFill="1" applyAlignment="1" applyProtection="1">
      <alignment horizontal="right"/>
    </xf>
    <xf numFmtId="0" fontId="27" fillId="9" borderId="0" xfId="0" applyFont="1" applyFill="1" applyAlignment="1" applyProtection="1"/>
    <xf numFmtId="0" fontId="27" fillId="9" borderId="0" xfId="0" applyFont="1" applyFill="1" applyAlignment="1" applyProtection="1">
      <alignment horizontal="center"/>
    </xf>
    <xf numFmtId="166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right"/>
    </xf>
    <xf numFmtId="4" fontId="27" fillId="9" borderId="0" xfId="0" applyNumberFormat="1" applyFont="1" applyFill="1" applyAlignment="1" applyProtection="1">
      <alignment horizontal="right"/>
    </xf>
    <xf numFmtId="0" fontId="32" fillId="9" borderId="0" xfId="0" applyFont="1" applyFill="1" applyBorder="1" applyAlignment="1" applyProtection="1">
      <alignment horizontal="left"/>
    </xf>
    <xf numFmtId="0" fontId="33" fillId="9" borderId="0" xfId="0" applyFont="1" applyFill="1" applyBorder="1" applyAlignment="1" applyProtection="1"/>
    <xf numFmtId="0" fontId="33" fillId="9" borderId="0" xfId="0" applyFont="1" applyFill="1" applyBorder="1" applyAlignment="1" applyProtection="1">
      <alignment horizontal="center"/>
    </xf>
    <xf numFmtId="166" fontId="33" fillId="9" borderId="0" xfId="0" applyNumberFormat="1" applyFont="1" applyFill="1" applyBorder="1" applyAlignment="1" applyProtection="1">
      <alignment horizontal="center"/>
    </xf>
    <xf numFmtId="3" fontId="33" fillId="9" borderId="0" xfId="0" applyNumberFormat="1" applyFont="1" applyFill="1" applyBorder="1" applyAlignment="1" applyProtection="1">
      <alignment horizontal="center"/>
    </xf>
    <xf numFmtId="3" fontId="33" fillId="9" borderId="0" xfId="0" applyNumberFormat="1" applyFont="1" applyFill="1" applyBorder="1" applyAlignment="1" applyProtection="1">
      <alignment horizontal="right"/>
    </xf>
    <xf numFmtId="4" fontId="33" fillId="9" borderId="0" xfId="0" applyNumberFormat="1" applyFont="1" applyFill="1" applyBorder="1" applyAlignment="1" applyProtection="1">
      <alignment horizontal="right"/>
    </xf>
    <xf numFmtId="0" fontId="33" fillId="9" borderId="0" xfId="0" applyFont="1" applyFill="1" applyAlignment="1" applyProtection="1"/>
    <xf numFmtId="0" fontId="32" fillId="9" borderId="0" xfId="0" applyFont="1" applyFill="1" applyBorder="1" applyAlignment="1" applyProtection="1"/>
    <xf numFmtId="0" fontId="34" fillId="9" borderId="0" xfId="0" applyFont="1" applyFill="1" applyBorder="1" applyAlignment="1" applyProtection="1">
      <alignment horizontal="left"/>
    </xf>
    <xf numFmtId="165" fontId="32" fillId="9" borderId="0" xfId="0" applyNumberFormat="1" applyFont="1" applyFill="1" applyBorder="1" applyAlignment="1" applyProtection="1">
      <alignment horizontal="right"/>
    </xf>
    <xf numFmtId="166" fontId="32" fillId="9" borderId="0" xfId="0" applyNumberFormat="1" applyFont="1" applyFill="1" applyBorder="1" applyAlignment="1" applyProtection="1">
      <alignment horizontal="center"/>
    </xf>
    <xf numFmtId="3" fontId="32" fillId="9" borderId="0" xfId="0" applyNumberFormat="1" applyFont="1" applyFill="1" applyBorder="1" applyAlignment="1" applyProtection="1">
      <alignment horizontal="right"/>
    </xf>
    <xf numFmtId="3" fontId="32" fillId="9" borderId="0" xfId="0" applyNumberFormat="1" applyFont="1" applyFill="1" applyBorder="1" applyAlignment="1" applyProtection="1">
      <alignment horizontal="right"/>
      <protection locked="0"/>
    </xf>
    <xf numFmtId="0" fontId="32" fillId="9" borderId="0" xfId="0" applyFont="1" applyFill="1" applyBorder="1" applyAlignment="1" applyProtection="1">
      <alignment horizontal="left"/>
      <protection locked="0"/>
    </xf>
    <xf numFmtId="3" fontId="32" fillId="9" borderId="11" xfId="0" applyNumberFormat="1" applyFont="1" applyFill="1" applyBorder="1" applyAlignment="1" applyProtection="1">
      <alignment horizontal="center" vertical="center"/>
    </xf>
    <xf numFmtId="3" fontId="32" fillId="9" borderId="4" xfId="0" applyNumberFormat="1" applyFont="1" applyFill="1" applyBorder="1" applyAlignment="1" applyProtection="1">
      <alignment horizontal="center" vertical="center" wrapText="1"/>
    </xf>
    <xf numFmtId="3" fontId="32" fillId="9" borderId="6" xfId="0" applyNumberFormat="1" applyFont="1" applyFill="1" applyBorder="1" applyAlignment="1" applyProtection="1">
      <alignment horizontal="center" vertical="center"/>
    </xf>
    <xf numFmtId="4" fontId="32" fillId="9" borderId="6" xfId="0" applyNumberFormat="1" applyFont="1" applyFill="1" applyBorder="1" applyAlignment="1" applyProtection="1">
      <alignment horizontal="center" vertical="center"/>
    </xf>
    <xf numFmtId="0" fontId="23" fillId="9" borderId="11" xfId="0" applyFont="1" applyFill="1" applyBorder="1"/>
    <xf numFmtId="172" fontId="23" fillId="9" borderId="11" xfId="0" applyNumberFormat="1" applyFont="1" applyFill="1" applyBorder="1" applyAlignment="1" applyProtection="1">
      <alignment horizontal="center"/>
    </xf>
    <xf numFmtId="166" fontId="23" fillId="9" borderId="11" xfId="0" applyNumberFormat="1" applyFont="1" applyFill="1" applyBorder="1"/>
    <xf numFmtId="4" fontId="23" fillId="9" borderId="11" xfId="0" applyNumberFormat="1" applyFont="1" applyFill="1" applyBorder="1"/>
    <xf numFmtId="0" fontId="23" fillId="9" borderId="11" xfId="0" applyFont="1" applyFill="1" applyBorder="1" applyAlignment="1" applyProtection="1">
      <alignment horizontal="right"/>
    </xf>
    <xf numFmtId="0" fontId="23" fillId="9" borderId="11" xfId="0" applyFont="1" applyFill="1" applyBorder="1" applyAlignment="1" applyProtection="1">
      <alignment horizontal="center"/>
    </xf>
    <xf numFmtId="172" fontId="23" fillId="9" borderId="5" xfId="0" applyNumberFormat="1" applyFont="1" applyFill="1" applyBorder="1" applyAlignment="1" applyProtection="1">
      <alignment horizontal="center"/>
    </xf>
    <xf numFmtId="166" fontId="23" fillId="9" borderId="5" xfId="0" applyNumberFormat="1" applyFont="1" applyFill="1" applyBorder="1"/>
    <xf numFmtId="0" fontId="23" fillId="9" borderId="5" xfId="0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>
      <alignment horizontal="center"/>
    </xf>
    <xf numFmtId="0" fontId="23" fillId="9" borderId="5" xfId="0" applyFont="1" applyFill="1" applyBorder="1" applyAlignment="1"/>
    <xf numFmtId="4" fontId="23" fillId="9" borderId="5" xfId="0" applyNumberFormat="1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/>
    <xf numFmtId="0" fontId="23" fillId="9" borderId="5" xfId="0" applyFont="1" applyFill="1" applyBorder="1" applyAlignment="1" applyProtection="1">
      <alignment horizontal="center" vertical="center"/>
    </xf>
    <xf numFmtId="0" fontId="23" fillId="9" borderId="6" xfId="0" applyFont="1" applyFill="1" applyBorder="1" applyAlignment="1" applyProtection="1">
      <alignment horizontal="right"/>
    </xf>
    <xf numFmtId="0" fontId="23" fillId="9" borderId="6" xfId="0" applyFont="1" applyFill="1" applyBorder="1" applyAlignment="1"/>
    <xf numFmtId="172" fontId="23" fillId="9" borderId="6" xfId="0" applyNumberFormat="1" applyFont="1" applyFill="1" applyBorder="1" applyAlignment="1" applyProtection="1">
      <alignment horizontal="center"/>
    </xf>
    <xf numFmtId="166" fontId="23" fillId="9" borderId="6" xfId="0" applyNumberFormat="1" applyFont="1" applyFill="1" applyBorder="1"/>
    <xf numFmtId="4" fontId="23" fillId="9" borderId="6" xfId="0" applyNumberFormat="1" applyFont="1" applyFill="1" applyBorder="1" applyAlignment="1" applyProtection="1">
      <alignment horizontal="right"/>
    </xf>
    <xf numFmtId="0" fontId="23" fillId="9" borderId="6" xfId="0" applyFont="1" applyFill="1" applyBorder="1" applyAlignment="1" applyProtection="1"/>
    <xf numFmtId="0" fontId="23" fillId="9" borderId="6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/>
    <xf numFmtId="0" fontId="27" fillId="9" borderId="0" xfId="0" applyFont="1" applyFill="1" applyBorder="1" applyAlignment="1" applyProtection="1">
      <alignment horizontal="center"/>
    </xf>
    <xf numFmtId="166" fontId="27" fillId="9" borderId="0" xfId="0" applyNumberFormat="1" applyFont="1" applyFill="1" applyBorder="1" applyAlignment="1" applyProtection="1">
      <alignment horizontal="center"/>
    </xf>
    <xf numFmtId="166" fontId="24" fillId="9" borderId="0" xfId="0" applyNumberFormat="1" applyFont="1" applyFill="1" applyBorder="1" applyAlignment="1" applyProtection="1">
      <alignment horizontal="center"/>
    </xf>
    <xf numFmtId="3" fontId="24" fillId="9" borderId="20" xfId="0" applyNumberFormat="1" applyFont="1" applyFill="1" applyBorder="1" applyAlignment="1" applyProtection="1">
      <alignment horizontal="right" vertical="center"/>
    </xf>
    <xf numFmtId="4" fontId="24" fillId="9" borderId="20" xfId="0" applyNumberFormat="1" applyFont="1" applyFill="1" applyBorder="1" applyAlignment="1" applyProtection="1">
      <alignment horizontal="right" vertical="center"/>
    </xf>
    <xf numFmtId="0" fontId="27" fillId="9" borderId="0" xfId="0" applyFont="1" applyFill="1" applyBorder="1" applyAlignment="1" applyProtection="1"/>
    <xf numFmtId="3" fontId="27" fillId="9" borderId="0" xfId="0" applyNumberFormat="1" applyFont="1" applyFill="1" applyBorder="1" applyAlignment="1" applyProtection="1">
      <alignment horizontal="center"/>
    </xf>
    <xf numFmtId="4" fontId="27" fillId="9" borderId="0" xfId="0" applyNumberFormat="1" applyFont="1" applyFill="1" applyBorder="1" applyAlignment="1" applyProtection="1">
      <alignment horizontal="right"/>
    </xf>
    <xf numFmtId="0" fontId="24" fillId="9" borderId="0" xfId="0" applyFont="1" applyFill="1" applyBorder="1" applyAlignment="1" applyProtection="1">
      <alignment vertical="center" wrapText="1"/>
      <protection locked="0"/>
    </xf>
    <xf numFmtId="0" fontId="27" fillId="9" borderId="0" xfId="0" applyFont="1" applyFill="1" applyBorder="1" applyAlignment="1" applyProtection="1">
      <alignment horizontal="right"/>
    </xf>
    <xf numFmtId="0" fontId="24" fillId="9" borderId="0" xfId="0" applyFont="1" applyFill="1" applyBorder="1" applyAlignment="1" applyProtection="1">
      <protection locked="0"/>
    </xf>
    <xf numFmtId="0" fontId="24" fillId="9" borderId="0" xfId="0" applyFont="1" applyFill="1" applyBorder="1" applyAlignment="1" applyProtection="1">
      <alignment vertical="center"/>
      <protection locked="0"/>
    </xf>
    <xf numFmtId="0" fontId="27" fillId="9" borderId="0" xfId="0" applyFont="1" applyFill="1" applyBorder="1" applyAlignment="1" applyProtection="1">
      <alignment vertical="center"/>
      <protection locked="0"/>
    </xf>
    <xf numFmtId="0" fontId="23" fillId="9" borderId="4" xfId="0" applyFont="1" applyFill="1" applyBorder="1" applyAlignment="1">
      <alignment horizontal="right"/>
    </xf>
    <xf numFmtId="0" fontId="23" fillId="9" borderId="4" xfId="0" applyFont="1" applyFill="1" applyBorder="1" applyAlignment="1">
      <alignment horizontal="left"/>
    </xf>
    <xf numFmtId="166" fontId="23" fillId="9" borderId="4" xfId="0" applyNumberFormat="1" applyFont="1" applyFill="1" applyBorder="1" applyAlignment="1">
      <alignment horizontal="center"/>
    </xf>
    <xf numFmtId="166" fontId="25" fillId="9" borderId="4" xfId="0" applyNumberFormat="1" applyFont="1" applyFill="1" applyBorder="1" applyAlignment="1">
      <alignment horizontal="center"/>
    </xf>
    <xf numFmtId="3" fontId="24" fillId="9" borderId="4" xfId="0" applyNumberFormat="1" applyFont="1" applyFill="1" applyBorder="1" applyAlignment="1">
      <alignment horizontal="right" vertical="center" wrapText="1"/>
    </xf>
    <xf numFmtId="4" fontId="25" fillId="9" borderId="4" xfId="0" applyNumberFormat="1" applyFont="1" applyFill="1" applyBorder="1" applyAlignment="1">
      <alignment horizontal="right"/>
    </xf>
    <xf numFmtId="0" fontId="23" fillId="9" borderId="4" xfId="0" applyFont="1" applyFill="1" applyBorder="1" applyAlignment="1">
      <alignment horizontal="center"/>
    </xf>
    <xf numFmtId="0" fontId="27" fillId="9" borderId="5" xfId="0" applyFont="1" applyFill="1" applyBorder="1" applyAlignment="1" applyProtection="1"/>
    <xf numFmtId="3" fontId="23" fillId="10" borderId="11" xfId="0" applyNumberFormat="1" applyFont="1" applyFill="1" applyBorder="1" applyAlignment="1" applyProtection="1">
      <alignment horizontal="right" vertical="top"/>
      <protection locked="0"/>
    </xf>
    <xf numFmtId="3" fontId="23" fillId="10" borderId="5" xfId="0" applyNumberFormat="1" applyFont="1" applyFill="1" applyBorder="1" applyAlignment="1" applyProtection="1">
      <alignment horizontal="right" vertical="top"/>
      <protection locked="0"/>
    </xf>
    <xf numFmtId="3" fontId="24" fillId="10" borderId="20" xfId="0" applyNumberFormat="1" applyFont="1" applyFill="1" applyBorder="1" applyAlignment="1" applyProtection="1">
      <alignment horizontal="right" vertical="center"/>
    </xf>
    <xf numFmtId="3" fontId="27" fillId="10" borderId="11" xfId="0" applyNumberFormat="1" applyFont="1" applyFill="1" applyBorder="1" applyAlignment="1" applyProtection="1">
      <alignment horizontal="right" vertical="top"/>
      <protection locked="0"/>
    </xf>
    <xf numFmtId="3" fontId="27" fillId="10" borderId="11" xfId="0" applyNumberFormat="1" applyFont="1" applyFill="1" applyBorder="1"/>
    <xf numFmtId="3" fontId="27" fillId="10" borderId="5" xfId="0" applyNumberFormat="1" applyFont="1" applyFill="1" applyBorder="1" applyAlignment="1" applyProtection="1">
      <alignment horizontal="right" vertical="top"/>
      <protection locked="0"/>
    </xf>
    <xf numFmtId="3" fontId="27" fillId="10" borderId="5" xfId="0" applyNumberFormat="1" applyFont="1" applyFill="1" applyBorder="1"/>
    <xf numFmtId="173" fontId="27" fillId="10" borderId="5" xfId="0" applyNumberFormat="1" applyFont="1" applyFill="1" applyBorder="1" applyAlignment="1" applyProtection="1">
      <alignment horizontal="right" vertical="center"/>
    </xf>
    <xf numFmtId="173" fontId="27" fillId="10" borderId="6" xfId="0" applyNumberFormat="1" applyFont="1" applyFill="1" applyBorder="1" applyAlignment="1" applyProtection="1">
      <alignment horizontal="right" vertical="center"/>
    </xf>
    <xf numFmtId="3" fontId="24" fillId="10" borderId="4" xfId="0" applyNumberFormat="1" applyFont="1" applyFill="1" applyBorder="1" applyAlignment="1">
      <alignment horizontal="right" vertical="center" wrapText="1"/>
    </xf>
    <xf numFmtId="4" fontId="23" fillId="11" borderId="5" xfId="0" applyNumberFormat="1" applyFont="1" applyFill="1" applyBorder="1" applyAlignment="1">
      <alignment horizontal="right"/>
    </xf>
    <xf numFmtId="1" fontId="27" fillId="10" borderId="5" xfId="0" applyNumberFormat="1" applyFont="1" applyFill="1" applyBorder="1" applyAlignment="1">
      <alignment horizontal="right"/>
    </xf>
    <xf numFmtId="4" fontId="25" fillId="10" borderId="4" xfId="0" applyNumberFormat="1" applyFont="1" applyFill="1" applyBorder="1"/>
    <xf numFmtId="168" fontId="23" fillId="10" borderId="6" xfId="0" applyNumberFormat="1" applyFont="1" applyFill="1" applyBorder="1" applyAlignment="1">
      <alignment horizontal="right"/>
    </xf>
    <xf numFmtId="168" fontId="23" fillId="10" borderId="4" xfId="0" applyNumberFormat="1" applyFont="1" applyFill="1" applyBorder="1" applyAlignment="1">
      <alignment horizontal="right"/>
    </xf>
    <xf numFmtId="3" fontId="25" fillId="10" borderId="20" xfId="0" applyNumberFormat="1" applyFont="1" applyFill="1" applyBorder="1" applyAlignment="1" applyProtection="1">
      <alignment horizontal="right" vertical="center" wrapText="1"/>
      <protection locked="0" hidden="1"/>
    </xf>
    <xf numFmtId="0" fontId="27" fillId="10" borderId="11" xfId="0" applyFont="1" applyFill="1" applyBorder="1" applyAlignment="1">
      <alignment horizontal="right"/>
    </xf>
    <xf numFmtId="0" fontId="27" fillId="10" borderId="11" xfId="0" applyFont="1" applyFill="1" applyBorder="1"/>
    <xf numFmtId="0" fontId="23" fillId="10" borderId="11" xfId="0" applyFont="1" applyFill="1" applyBorder="1" applyAlignment="1" applyProtection="1">
      <alignment horizontal="center" vertical="top"/>
      <protection locked="0"/>
    </xf>
    <xf numFmtId="166" fontId="27" fillId="10" borderId="11" xfId="0" applyNumberFormat="1" applyFont="1" applyFill="1" applyBorder="1" applyAlignment="1">
      <alignment horizontal="center"/>
    </xf>
    <xf numFmtId="4" fontId="23" fillId="10" borderId="11" xfId="0" applyNumberFormat="1" applyFont="1" applyFill="1" applyBorder="1" applyAlignment="1" applyProtection="1">
      <alignment horizontal="right" vertical="top"/>
      <protection locked="0"/>
    </xf>
    <xf numFmtId="0" fontId="23" fillId="10" borderId="11" xfId="0" applyFont="1" applyFill="1" applyBorder="1" applyAlignment="1" applyProtection="1">
      <alignment horizontal="center" vertical="center"/>
      <protection locked="0"/>
    </xf>
    <xf numFmtId="0" fontId="27" fillId="10" borderId="5" xfId="0" applyFont="1" applyFill="1" applyBorder="1" applyAlignment="1">
      <alignment horizontal="right"/>
    </xf>
    <xf numFmtId="0" fontId="27" fillId="10" borderId="5" xfId="0" applyFont="1" applyFill="1" applyBorder="1"/>
    <xf numFmtId="0" fontId="23" fillId="10" borderId="5" xfId="0" applyFont="1" applyFill="1" applyBorder="1" applyAlignment="1" applyProtection="1">
      <alignment horizontal="center" vertical="top"/>
      <protection locked="0"/>
    </xf>
    <xf numFmtId="166" fontId="27" fillId="10" borderId="5" xfId="0" applyNumberFormat="1" applyFont="1" applyFill="1" applyBorder="1" applyAlignment="1">
      <alignment horizontal="center"/>
    </xf>
    <xf numFmtId="4" fontId="23" fillId="10" borderId="5" xfId="0" applyNumberFormat="1" applyFont="1" applyFill="1" applyBorder="1" applyAlignment="1" applyProtection="1">
      <alignment horizontal="right" vertical="top"/>
      <protection locked="0"/>
    </xf>
    <xf numFmtId="0" fontId="23" fillId="10" borderId="5" xfId="0" applyFont="1" applyFill="1" applyBorder="1" applyAlignment="1" applyProtection="1">
      <alignment horizontal="center" vertical="center"/>
      <protection locked="0"/>
    </xf>
    <xf numFmtId="4" fontId="27" fillId="10" borderId="5" xfId="0" applyNumberFormat="1" applyFont="1" applyFill="1" applyBorder="1"/>
    <xf numFmtId="0" fontId="23" fillId="10" borderId="5" xfId="0" applyFont="1" applyFill="1" applyBorder="1" applyAlignment="1" applyProtection="1">
      <alignment horizontal="left" vertical="top"/>
      <protection locked="0"/>
    </xf>
    <xf numFmtId="3" fontId="23" fillId="10" borderId="5" xfId="0" applyNumberFormat="1" applyFont="1" applyFill="1" applyBorder="1"/>
    <xf numFmtId="0" fontId="23" fillId="10" borderId="5" xfId="0" applyFont="1" applyFill="1" applyBorder="1" applyAlignment="1">
      <alignment horizontal="right"/>
    </xf>
    <xf numFmtId="4" fontId="23" fillId="10" borderId="5" xfId="0" applyNumberFormat="1" applyFont="1" applyFill="1" applyBorder="1"/>
    <xf numFmtId="4" fontId="23" fillId="10" borderId="0" xfId="0" applyNumberFormat="1" applyFont="1" applyFill="1" applyBorder="1" applyAlignment="1" applyProtection="1">
      <alignment horizontal="right" vertical="top"/>
      <protection locked="0"/>
    </xf>
    <xf numFmtId="3" fontId="25" fillId="9" borderId="4" xfId="0" applyNumberFormat="1" applyFont="1" applyFill="1" applyBorder="1" applyAlignment="1">
      <alignment horizontal="right"/>
    </xf>
    <xf numFmtId="0" fontId="37" fillId="9" borderId="0" xfId="0" applyFont="1" applyFill="1" applyAlignment="1" applyProtection="1">
      <alignment horizontal="center"/>
    </xf>
    <xf numFmtId="0" fontId="23" fillId="10" borderId="5" xfId="0" applyFont="1" applyFill="1" applyBorder="1" applyAlignment="1" applyProtection="1">
      <alignment horizontal="right"/>
    </xf>
    <xf numFmtId="0" fontId="23" fillId="10" borderId="5" xfId="0" applyFont="1" applyFill="1" applyBorder="1" applyAlignment="1"/>
    <xf numFmtId="172" fontId="23" fillId="10" borderId="5" xfId="0" applyNumberFormat="1" applyFont="1" applyFill="1" applyBorder="1" applyAlignment="1" applyProtection="1">
      <alignment horizontal="center"/>
    </xf>
    <xf numFmtId="166" fontId="23" fillId="10" borderId="5" xfId="0" applyNumberFormat="1" applyFont="1" applyFill="1" applyBorder="1"/>
    <xf numFmtId="4" fontId="23" fillId="10" borderId="5" xfId="0" applyNumberFormat="1" applyFont="1" applyFill="1" applyBorder="1" applyAlignment="1" applyProtection="1">
      <alignment horizontal="right"/>
    </xf>
    <xf numFmtId="0" fontId="23" fillId="10" borderId="5" xfId="0" applyFont="1" applyFill="1" applyBorder="1" applyAlignment="1" applyProtection="1"/>
    <xf numFmtId="0" fontId="23" fillId="10" borderId="5" xfId="0" applyFont="1" applyFill="1" applyBorder="1" applyAlignment="1" applyProtection="1">
      <alignment horizontal="center" vertical="center"/>
    </xf>
    <xf numFmtId="0" fontId="0" fillId="10" borderId="0" xfId="0" applyFill="1"/>
    <xf numFmtId="0" fontId="0" fillId="12" borderId="0" xfId="0" applyFill="1"/>
    <xf numFmtId="0" fontId="24" fillId="9" borderId="0" xfId="0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 applyProtection="1">
      <alignment horizontal="center" vertical="center" wrapText="1"/>
    </xf>
    <xf numFmtId="0" fontId="23" fillId="9" borderId="9" xfId="0" applyFont="1" applyFill="1" applyBorder="1" applyAlignment="1">
      <alignment horizontal="center" vertical="center"/>
    </xf>
    <xf numFmtId="0" fontId="25" fillId="9" borderId="0" xfId="0" applyFont="1" applyFill="1" applyBorder="1" applyAlignment="1" applyProtection="1">
      <alignment horizontal="left" vertical="center" wrapText="1"/>
      <protection locked="0"/>
    </xf>
    <xf numFmtId="0" fontId="23" fillId="9" borderId="4" xfId="0" applyFont="1" applyFill="1" applyBorder="1" applyAlignment="1">
      <alignment horizontal="left" vertical="center"/>
    </xf>
    <xf numFmtId="0" fontId="25" fillId="9" borderId="4" xfId="0" applyFont="1" applyFill="1" applyBorder="1" applyAlignment="1">
      <alignment horizontal="left" vertical="center" wrapText="1"/>
    </xf>
    <xf numFmtId="166" fontId="25" fillId="9" borderId="4" xfId="0" applyNumberFormat="1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left" vertical="center"/>
    </xf>
    <xf numFmtId="0" fontId="25" fillId="9" borderId="0" xfId="0" applyFont="1" applyFill="1" applyBorder="1" applyAlignment="1">
      <alignment horizontal="left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3" fontId="24" fillId="9" borderId="0" xfId="0" applyNumberFormat="1" applyFont="1" applyFill="1" applyBorder="1" applyAlignment="1" applyProtection="1">
      <alignment horizontal="center" vertical="center"/>
      <protection locked="0"/>
    </xf>
    <xf numFmtId="167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166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24" fillId="9" borderId="17" xfId="0" applyFont="1" applyFill="1" applyBorder="1" applyAlignment="1" applyProtection="1">
      <alignment horizontal="center" vertical="center" wrapText="1"/>
      <protection locked="0"/>
    </xf>
    <xf numFmtId="3" fontId="29" fillId="9" borderId="0" xfId="0" applyNumberFormat="1" applyFont="1" applyFill="1" applyBorder="1" applyAlignment="1" applyProtection="1">
      <alignment horizontal="center"/>
    </xf>
    <xf numFmtId="0" fontId="32" fillId="9" borderId="4" xfId="0" applyFont="1" applyFill="1" applyBorder="1" applyAlignment="1" applyProtection="1">
      <alignment horizontal="center" vertical="center" wrapText="1"/>
      <protection locked="0"/>
    </xf>
    <xf numFmtId="171" fontId="32" fillId="9" borderId="4" xfId="0" applyNumberFormat="1" applyFont="1" applyFill="1" applyBorder="1" applyAlignment="1" applyProtection="1">
      <alignment horizontal="center" vertical="center" wrapText="1"/>
      <protection locked="0"/>
    </xf>
    <xf numFmtId="166" fontId="32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37" fillId="9" borderId="0" xfId="0" applyFont="1" applyFill="1" applyAlignment="1" applyProtection="1">
      <alignment horizontal="center"/>
    </xf>
    <xf numFmtId="3" fontId="24" fillId="9" borderId="0" xfId="0" applyNumberFormat="1" applyFont="1" applyFill="1" applyBorder="1" applyAlignment="1" applyProtection="1">
      <alignment horizontal="left"/>
    </xf>
    <xf numFmtId="3" fontId="32" fillId="9" borderId="4" xfId="0" applyNumberFormat="1" applyFont="1" applyFill="1" applyBorder="1" applyAlignment="1" applyProtection="1">
      <alignment horizontal="center" vertical="center"/>
    </xf>
    <xf numFmtId="0" fontId="32" fillId="9" borderId="4" xfId="0" applyFont="1" applyFill="1" applyBorder="1" applyAlignment="1" applyProtection="1">
      <alignment horizontal="center" vertical="center"/>
    </xf>
    <xf numFmtId="0" fontId="32" fillId="9" borderId="4" xfId="0" applyFont="1" applyFill="1" applyBorder="1" applyAlignment="1" applyProtection="1">
      <alignment horizontal="center" vertical="center" wrapText="1"/>
    </xf>
  </cellXfs>
  <cellStyles count="57">
    <cellStyle name="Accent 1 1" xfId="2"/>
    <cellStyle name="Accent 1 2" xfId="3"/>
    <cellStyle name="Accent 1 3" xfId="4"/>
    <cellStyle name="Accent 2 1" xfId="5"/>
    <cellStyle name="Accent 2 2" xfId="6"/>
    <cellStyle name="Accent 2 3" xfId="7"/>
    <cellStyle name="Accent 3 1" xfId="8"/>
    <cellStyle name="Accent 3 2" xfId="9"/>
    <cellStyle name="Accent 3 3" xfId="10"/>
    <cellStyle name="Accent 4" xfId="11"/>
    <cellStyle name="Accent 5" xfId="12"/>
    <cellStyle name="Accent 6" xfId="13"/>
    <cellStyle name="Bad 1" xfId="14"/>
    <cellStyle name="Bad 2" xfId="15"/>
    <cellStyle name="Bad 3" xfId="16"/>
    <cellStyle name="Error 1" xfId="17"/>
    <cellStyle name="Error 2" xfId="18"/>
    <cellStyle name="Error 3" xfId="19"/>
    <cellStyle name="Footnote 1" xfId="20"/>
    <cellStyle name="Footnote 2" xfId="21"/>
    <cellStyle name="Footnote 3" xfId="22"/>
    <cellStyle name="Good 1" xfId="23"/>
    <cellStyle name="Good 2" xfId="24"/>
    <cellStyle name="Good 3" xfId="25"/>
    <cellStyle name="Heading 1 1" xfId="26"/>
    <cellStyle name="Heading 1 2" xfId="27"/>
    <cellStyle name="Heading 1 3" xfId="28"/>
    <cellStyle name="Heading 2 1" xfId="29"/>
    <cellStyle name="Heading 2 2" xfId="30"/>
    <cellStyle name="Heading 2 3" xfId="31"/>
    <cellStyle name="Heading 3" xfId="32"/>
    <cellStyle name="Heading 4" xfId="33"/>
    <cellStyle name="Heading 5" xfId="34"/>
    <cellStyle name="Hipervínculo" xfId="1" builtinId="8"/>
    <cellStyle name="Normal" xfId="0" builtinId="0"/>
    <cellStyle name="Normal 2" xfId="35"/>
    <cellStyle name="Normal 2 2" xfId="36"/>
    <cellStyle name="Normal 3" xfId="37"/>
    <cellStyle name="Normal 4" xfId="38"/>
    <cellStyle name="Notas 2" xfId="39"/>
    <cellStyle name="Notas 2 2" xfId="40"/>
    <cellStyle name="Note 1" xfId="41"/>
    <cellStyle name="Note 2" xfId="42"/>
    <cellStyle name="Note 3" xfId="43"/>
    <cellStyle name="Porcentaje 2" xfId="44"/>
    <cellStyle name="Resultado 1" xfId="45"/>
    <cellStyle name="Resultado 4" xfId="46"/>
    <cellStyle name="Resultado 9" xfId="47"/>
    <cellStyle name="Status 1" xfId="48"/>
    <cellStyle name="Status 2" xfId="49"/>
    <cellStyle name="Status 3" xfId="50"/>
    <cellStyle name="Text 1" xfId="51"/>
    <cellStyle name="Text 2" xfId="52"/>
    <cellStyle name="Text 3" xfId="53"/>
    <cellStyle name="Warning 1" xfId="54"/>
    <cellStyle name="Warning 2" xfId="55"/>
    <cellStyle name="Warning 3" xfId="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1032" name="_x0000_t202" hidden="1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1030" name="_x0000_t202" hidden="1">
          <a:extLst>
            <a:ext uri="{FF2B5EF4-FFF2-40B4-BE49-F238E27FC236}">
              <a16:creationId xmlns:a16="http://schemas.microsoft.com/office/drawing/2014/main" xmlns="" id="{00000000-0008-0000-01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1028" name="_x0000_t202" hidden="1">
          <a:extLst>
            <a:ext uri="{FF2B5EF4-FFF2-40B4-BE49-F238E27FC236}">
              <a16:creationId xmlns:a16="http://schemas.microsoft.com/office/drawing/2014/main" xmlns="" id="{00000000-0008-0000-01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xmlns="" id="{00000000-0008-0000-01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821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821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821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821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6" name="AutoShape 2"/>
        <xdr:cNvSpPr>
          <a:spLocks noChangeArrowheads="1"/>
        </xdr:cNvSpPr>
      </xdr:nvSpPr>
      <xdr:spPr bwMode="auto">
        <a:xfrm>
          <a:off x="0" y="0"/>
          <a:ext cx="95821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95821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495300</xdr:colOff>
      <xdr:row>65</xdr:row>
      <xdr:rowOff>133350</xdr:rowOff>
    </xdr:to>
    <xdr:sp macro="" textlink="">
      <xdr:nvSpPr>
        <xdr:cNvPr id="8" name="AutoShape 2"/>
        <xdr:cNvSpPr>
          <a:spLocks noChangeArrowheads="1"/>
        </xdr:cNvSpPr>
      </xdr:nvSpPr>
      <xdr:spPr bwMode="auto">
        <a:xfrm>
          <a:off x="0" y="0"/>
          <a:ext cx="95821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857250</xdr:colOff>
      <xdr:row>59</xdr:row>
      <xdr:rowOff>142875</xdr:rowOff>
    </xdr:to>
    <xdr:sp macro="" textlink="">
      <xdr:nvSpPr>
        <xdr:cNvPr id="2050" name="_x0000_t202" hidden="1">
          <a:extLst>
            <a:ext uri="{FF2B5EF4-FFF2-40B4-BE49-F238E27FC236}">
              <a16:creationId xmlns:a16="http://schemas.microsoft.com/office/drawing/2014/main" xmlns="" id="{00000000-0008-0000-03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60</xdr:row>
      <xdr:rowOff>142875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69" zoomScaleNormal="69" workbookViewId="0">
      <selection activeCell="D5" sqref="D5"/>
    </sheetView>
  </sheetViews>
  <sheetFormatPr baseColWidth="10" defaultColWidth="11" defaultRowHeight="12.75"/>
  <cols>
    <col min="1" max="1" width="3.7109375" style="1" customWidth="1"/>
    <col min="2" max="2" width="22.85546875" customWidth="1"/>
    <col min="3" max="3" width="15.28515625" customWidth="1"/>
    <col min="4" max="4" width="57.140625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44286</v>
      </c>
    </row>
    <row r="5" spans="1:4" s="3" customFormat="1" ht="19.7" customHeight="1">
      <c r="A5" s="8" t="s">
        <v>4</v>
      </c>
      <c r="B5" s="7"/>
      <c r="C5" s="10">
        <v>6453</v>
      </c>
    </row>
    <row r="6" spans="1:4" s="3" customFormat="1" ht="18.75" customHeight="1">
      <c r="A6" s="11" t="s">
        <v>5</v>
      </c>
      <c r="B6" s="8"/>
      <c r="C6" s="10">
        <v>7606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/>
    <hyperlink ref="B8" location="1.2!A1" display="Deudas Comerciales según Informe del Representante Legal"/>
    <hyperlink ref="B9" location="1.3!A1" display="Otras Deudas según Informe del Representante Legal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493"/>
  <sheetViews>
    <sheetView topLeftCell="G459" zoomScaleNormal="100" workbookViewId="0">
      <selection activeCell="M459" sqref="M1:XFD1048576"/>
    </sheetView>
  </sheetViews>
  <sheetFormatPr baseColWidth="10" defaultColWidth="0" defaultRowHeight="12.75" zeroHeight="1"/>
  <cols>
    <col min="1" max="1" width="29.5703125" style="13" customWidth="1"/>
    <col min="2" max="2" width="26.7109375" style="13" customWidth="1"/>
    <col min="3" max="3" width="28.7109375" style="13" customWidth="1"/>
    <col min="4" max="5" width="16.42578125" style="14" customWidth="1"/>
    <col min="6" max="6" width="18.42578125" style="15" customWidth="1"/>
    <col min="7" max="7" width="15.42578125" style="16" customWidth="1"/>
    <col min="8" max="8" width="16.7109375" style="17" customWidth="1"/>
    <col min="9" max="9" width="14.7109375" style="18" customWidth="1"/>
    <col min="10" max="10" width="15.28515625" style="18" customWidth="1"/>
    <col min="11" max="11" width="13" style="19" customWidth="1"/>
    <col min="12" max="12" width="9.140625" style="20" customWidth="1"/>
    <col min="13" max="1024" width="0" style="20" hidden="1" customWidth="1"/>
    <col min="1025" max="16384" width="9.140625" hidden="1"/>
  </cols>
  <sheetData>
    <row r="1" spans="1:10" ht="12.95" customHeight="1">
      <c r="A1" s="21" t="str">
        <f>Índice!C3</f>
        <v>KUROSU &amp; CIA. S.A.</v>
      </c>
    </row>
    <row r="2" spans="1:10" ht="12.95" customHeight="1">
      <c r="A2" s="373" t="str">
        <f>+Índice!A7&amp;Índice!B7</f>
        <v>1. Deudas Financieras según Informe del Representante Legal</v>
      </c>
      <c r="B2" s="373"/>
      <c r="C2" s="22"/>
      <c r="J2" s="23"/>
    </row>
    <row r="3" spans="1:10" ht="12.95" customHeight="1">
      <c r="A3" s="24" t="s">
        <v>12</v>
      </c>
      <c r="B3" s="25"/>
      <c r="C3" s="26">
        <f>Índice!C4</f>
        <v>44286</v>
      </c>
      <c r="D3" s="27"/>
      <c r="J3" s="23"/>
    </row>
    <row r="4" spans="1:10" ht="12.95" customHeight="1">
      <c r="A4" s="24" t="s">
        <v>13</v>
      </c>
      <c r="B4" s="25"/>
      <c r="C4" s="28">
        <f>+Índice!C5</f>
        <v>6453</v>
      </c>
      <c r="D4" s="27"/>
      <c r="J4" s="23"/>
    </row>
    <row r="5" spans="1:10" ht="12.95" customHeight="1">
      <c r="A5" s="22" t="s">
        <v>14</v>
      </c>
      <c r="B5" s="23"/>
      <c r="C5" s="26"/>
      <c r="D5" s="27"/>
    </row>
    <row r="6" spans="1:10" ht="7.5" customHeight="1">
      <c r="A6" s="29"/>
      <c r="B6" s="30"/>
      <c r="C6" s="31"/>
      <c r="D6" s="32"/>
      <c r="E6" s="33"/>
      <c r="F6" s="34"/>
      <c r="G6" s="35"/>
      <c r="H6" s="36"/>
      <c r="I6" s="37"/>
      <c r="J6" s="37"/>
    </row>
    <row r="7" spans="1:10" ht="14.25" customHeight="1">
      <c r="A7" s="365" t="s">
        <v>15</v>
      </c>
      <c r="B7" s="365" t="s">
        <v>16</v>
      </c>
      <c r="C7" s="370" t="s">
        <v>17</v>
      </c>
      <c r="D7" s="371" t="s">
        <v>18</v>
      </c>
      <c r="E7" s="371" t="s">
        <v>19</v>
      </c>
      <c r="F7" s="38" t="s">
        <v>20</v>
      </c>
      <c r="G7" s="364" t="s">
        <v>20</v>
      </c>
      <c r="H7" s="364"/>
      <c r="I7" s="365" t="s">
        <v>21</v>
      </c>
      <c r="J7" s="366" t="s">
        <v>22</v>
      </c>
    </row>
    <row r="8" spans="1:10" ht="12" customHeight="1">
      <c r="A8" s="365"/>
      <c r="B8" s="365"/>
      <c r="C8" s="370"/>
      <c r="D8" s="371"/>
      <c r="E8" s="371"/>
      <c r="F8" s="40" t="s">
        <v>23</v>
      </c>
      <c r="G8" s="39" t="s">
        <v>24</v>
      </c>
      <c r="H8" s="41" t="s">
        <v>25</v>
      </c>
      <c r="I8" s="365"/>
      <c r="J8" s="366"/>
    </row>
    <row r="9" spans="1:10" ht="12" customHeight="1">
      <c r="A9" s="101" t="s">
        <v>26</v>
      </c>
      <c r="B9" s="102" t="s">
        <v>27</v>
      </c>
      <c r="C9" s="102" t="s">
        <v>28</v>
      </c>
      <c r="D9" s="103">
        <v>44137</v>
      </c>
      <c r="E9" s="103">
        <v>44297</v>
      </c>
      <c r="F9" s="104">
        <f t="shared" ref="F9:F40" si="0">ROUND(+G9+H9*$C$4,0)</f>
        <v>170302349</v>
      </c>
      <c r="G9" s="105">
        <v>0</v>
      </c>
      <c r="H9" s="106">
        <v>26391.19</v>
      </c>
      <c r="I9" s="107" t="s">
        <v>29</v>
      </c>
      <c r="J9" s="107" t="s">
        <v>30</v>
      </c>
    </row>
    <row r="10" spans="1:10" s="19" customFormat="1" ht="11.25" customHeight="1">
      <c r="A10" s="42" t="s">
        <v>31</v>
      </c>
      <c r="B10" s="43" t="s">
        <v>27</v>
      </c>
      <c r="C10" s="43" t="s">
        <v>28</v>
      </c>
      <c r="D10" s="44">
        <v>44139</v>
      </c>
      <c r="E10" s="44">
        <v>44297</v>
      </c>
      <c r="F10" s="45">
        <f t="shared" si="0"/>
        <v>122728252</v>
      </c>
      <c r="G10" s="46">
        <v>0</v>
      </c>
      <c r="H10" s="47">
        <v>19018.79</v>
      </c>
      <c r="I10" s="48" t="s">
        <v>29</v>
      </c>
      <c r="J10" s="48" t="s">
        <v>30</v>
      </c>
    </row>
    <row r="11" spans="1:10" s="19" customFormat="1" ht="11.25" customHeight="1">
      <c r="A11" s="42" t="s">
        <v>32</v>
      </c>
      <c r="B11" s="43" t="s">
        <v>27</v>
      </c>
      <c r="C11" s="43" t="s">
        <v>28</v>
      </c>
      <c r="D11" s="44">
        <v>44144</v>
      </c>
      <c r="E11" s="44">
        <v>44298</v>
      </c>
      <c r="F11" s="45">
        <f t="shared" si="0"/>
        <v>157864450</v>
      </c>
      <c r="G11" s="46">
        <v>0</v>
      </c>
      <c r="H11" s="47">
        <v>24463.73</v>
      </c>
      <c r="I11" s="48" t="s">
        <v>29</v>
      </c>
      <c r="J11" s="48" t="s">
        <v>30</v>
      </c>
    </row>
    <row r="12" spans="1:10" s="19" customFormat="1" ht="11.25" customHeight="1">
      <c r="A12" s="42" t="s">
        <v>33</v>
      </c>
      <c r="B12" s="43" t="s">
        <v>27</v>
      </c>
      <c r="C12" s="43" t="s">
        <v>28</v>
      </c>
      <c r="D12" s="44">
        <v>44154</v>
      </c>
      <c r="E12" s="44">
        <v>44304</v>
      </c>
      <c r="F12" s="45">
        <f t="shared" si="0"/>
        <v>240150008</v>
      </c>
      <c r="G12" s="46">
        <v>0</v>
      </c>
      <c r="H12" s="47">
        <v>37215.25</v>
      </c>
      <c r="I12" s="48" t="s">
        <v>29</v>
      </c>
      <c r="J12" s="48" t="s">
        <v>30</v>
      </c>
    </row>
    <row r="13" spans="1:10" s="19" customFormat="1" ht="11.25" customHeight="1">
      <c r="A13" s="42" t="s">
        <v>34</v>
      </c>
      <c r="B13" s="49" t="s">
        <v>35</v>
      </c>
      <c r="C13" s="43" t="s">
        <v>28</v>
      </c>
      <c r="D13" s="44">
        <v>44148</v>
      </c>
      <c r="E13" s="44">
        <v>44306</v>
      </c>
      <c r="F13" s="45">
        <f t="shared" si="0"/>
        <v>395713125</v>
      </c>
      <c r="G13" s="46">
        <v>0</v>
      </c>
      <c r="H13" s="47">
        <v>61322.35</v>
      </c>
      <c r="I13" s="48" t="s">
        <v>29</v>
      </c>
      <c r="J13" s="48" t="s">
        <v>30</v>
      </c>
    </row>
    <row r="14" spans="1:10" s="19" customFormat="1" ht="11.25" customHeight="1">
      <c r="A14" s="42" t="s">
        <v>36</v>
      </c>
      <c r="B14" s="43" t="s">
        <v>27</v>
      </c>
      <c r="C14" s="43" t="s">
        <v>28</v>
      </c>
      <c r="D14" s="44">
        <v>44151</v>
      </c>
      <c r="E14" s="44">
        <v>44307</v>
      </c>
      <c r="F14" s="45">
        <f t="shared" si="0"/>
        <v>157864450</v>
      </c>
      <c r="G14" s="46">
        <v>0</v>
      </c>
      <c r="H14" s="47">
        <v>24463.73</v>
      </c>
      <c r="I14" s="48" t="s">
        <v>29</v>
      </c>
      <c r="J14" s="48" t="s">
        <v>30</v>
      </c>
    </row>
    <row r="15" spans="1:10" s="19" customFormat="1" ht="11.25" customHeight="1">
      <c r="A15" s="42" t="s">
        <v>37</v>
      </c>
      <c r="B15" s="43" t="s">
        <v>27</v>
      </c>
      <c r="C15" s="43" t="s">
        <v>28</v>
      </c>
      <c r="D15" s="44">
        <v>44193</v>
      </c>
      <c r="E15" s="44">
        <v>44352</v>
      </c>
      <c r="F15" s="45">
        <f t="shared" si="0"/>
        <v>122547891</v>
      </c>
      <c r="G15" s="46">
        <v>0</v>
      </c>
      <c r="H15" s="47">
        <v>18990.84</v>
      </c>
      <c r="I15" s="48" t="s">
        <v>29</v>
      </c>
      <c r="J15" s="48" t="s">
        <v>30</v>
      </c>
    </row>
    <row r="16" spans="1:10" s="19" customFormat="1" ht="11.25" customHeight="1">
      <c r="A16" s="42" t="s">
        <v>38</v>
      </c>
      <c r="B16" s="49" t="s">
        <v>39</v>
      </c>
      <c r="C16" s="43" t="s">
        <v>28</v>
      </c>
      <c r="D16" s="44">
        <v>42810</v>
      </c>
      <c r="E16" s="44">
        <v>44378</v>
      </c>
      <c r="F16" s="50">
        <f t="shared" si="0"/>
        <v>152978045</v>
      </c>
      <c r="G16" s="46">
        <v>0</v>
      </c>
      <c r="H16" s="51">
        <v>23706.5</v>
      </c>
      <c r="I16" s="48" t="s">
        <v>29</v>
      </c>
      <c r="J16" s="48" t="s">
        <v>30</v>
      </c>
    </row>
    <row r="17" spans="1:10" s="19" customFormat="1" ht="11.25" customHeight="1">
      <c r="A17" s="42" t="s">
        <v>38</v>
      </c>
      <c r="B17" s="49" t="s">
        <v>39</v>
      </c>
      <c r="C17" s="43" t="s">
        <v>28</v>
      </c>
      <c r="D17" s="44">
        <v>42810</v>
      </c>
      <c r="E17" s="44">
        <v>44379</v>
      </c>
      <c r="F17" s="50">
        <f t="shared" si="0"/>
        <v>140554664</v>
      </c>
      <c r="G17" s="46">
        <v>0</v>
      </c>
      <c r="H17" s="51">
        <v>21781.29</v>
      </c>
      <c r="I17" s="48" t="s">
        <v>29</v>
      </c>
      <c r="J17" s="48" t="s">
        <v>30</v>
      </c>
    </row>
    <row r="18" spans="1:10" s="19" customFormat="1" ht="11.25" customHeight="1">
      <c r="A18" s="42" t="s">
        <v>38</v>
      </c>
      <c r="B18" s="49" t="s">
        <v>39</v>
      </c>
      <c r="C18" s="43" t="s">
        <v>28</v>
      </c>
      <c r="D18" s="44">
        <v>42810</v>
      </c>
      <c r="E18" s="44">
        <v>44380</v>
      </c>
      <c r="F18" s="50">
        <f t="shared" si="0"/>
        <v>152723796</v>
      </c>
      <c r="G18" s="46">
        <v>0</v>
      </c>
      <c r="H18" s="51">
        <v>23667.1</v>
      </c>
      <c r="I18" s="48" t="s">
        <v>29</v>
      </c>
      <c r="J18" s="48" t="s">
        <v>30</v>
      </c>
    </row>
    <row r="19" spans="1:10" s="19" customFormat="1" ht="11.25" customHeight="1">
      <c r="A19" s="42" t="s">
        <v>38</v>
      </c>
      <c r="B19" s="49" t="s">
        <v>39</v>
      </c>
      <c r="C19" s="43" t="s">
        <v>28</v>
      </c>
      <c r="D19" s="44">
        <v>42810</v>
      </c>
      <c r="E19" s="44">
        <v>44381</v>
      </c>
      <c r="F19" s="50">
        <f t="shared" si="0"/>
        <v>36066011</v>
      </c>
      <c r="G19" s="46">
        <v>0</v>
      </c>
      <c r="H19" s="51">
        <v>5589.03</v>
      </c>
      <c r="I19" s="48" t="s">
        <v>29</v>
      </c>
      <c r="J19" s="48" t="s">
        <v>30</v>
      </c>
    </row>
    <row r="20" spans="1:10" s="19" customFormat="1" ht="11.25" customHeight="1">
      <c r="A20" s="42" t="s">
        <v>38</v>
      </c>
      <c r="B20" s="49" t="s">
        <v>39</v>
      </c>
      <c r="C20" s="43" t="s">
        <v>28</v>
      </c>
      <c r="D20" s="44">
        <v>42810</v>
      </c>
      <c r="E20" s="44">
        <v>44381</v>
      </c>
      <c r="F20" s="50">
        <f t="shared" si="0"/>
        <v>140554664</v>
      </c>
      <c r="G20" s="46">
        <v>0</v>
      </c>
      <c r="H20" s="51">
        <v>21781.29</v>
      </c>
      <c r="I20" s="48" t="s">
        <v>29</v>
      </c>
      <c r="J20" s="48" t="s">
        <v>30</v>
      </c>
    </row>
    <row r="21" spans="1:10" s="19" customFormat="1" ht="11.25" customHeight="1">
      <c r="A21" s="42" t="s">
        <v>40</v>
      </c>
      <c r="B21" s="49" t="s">
        <v>39</v>
      </c>
      <c r="C21" s="43" t="s">
        <v>28</v>
      </c>
      <c r="D21" s="44">
        <v>42810</v>
      </c>
      <c r="E21" s="44">
        <v>44385</v>
      </c>
      <c r="F21" s="50">
        <f t="shared" si="0"/>
        <v>81349745</v>
      </c>
      <c r="G21" s="46">
        <v>0</v>
      </c>
      <c r="H21" s="51">
        <v>12606.5</v>
      </c>
      <c r="I21" s="48" t="s">
        <v>29</v>
      </c>
      <c r="J21" s="48" t="s">
        <v>30</v>
      </c>
    </row>
    <row r="22" spans="1:10" s="19" customFormat="1" ht="11.25" customHeight="1">
      <c r="A22" s="42" t="s">
        <v>41</v>
      </c>
      <c r="B22" s="49" t="s">
        <v>39</v>
      </c>
      <c r="C22" s="43" t="s">
        <v>28</v>
      </c>
      <c r="D22" s="44">
        <v>42810</v>
      </c>
      <c r="E22" s="44">
        <v>44385</v>
      </c>
      <c r="F22" s="50">
        <f t="shared" si="0"/>
        <v>89091731</v>
      </c>
      <c r="G22" s="46">
        <v>0</v>
      </c>
      <c r="H22" s="51">
        <v>13806.25</v>
      </c>
      <c r="I22" s="48" t="s">
        <v>29</v>
      </c>
      <c r="J22" s="48" t="s">
        <v>30</v>
      </c>
    </row>
    <row r="23" spans="1:10" s="19" customFormat="1" ht="11.25" customHeight="1">
      <c r="A23" s="42" t="s">
        <v>41</v>
      </c>
      <c r="B23" s="49" t="s">
        <v>39</v>
      </c>
      <c r="C23" s="43" t="s">
        <v>28</v>
      </c>
      <c r="D23" s="44">
        <v>42810</v>
      </c>
      <c r="E23" s="44">
        <v>44385</v>
      </c>
      <c r="F23" s="50">
        <f t="shared" si="0"/>
        <v>102093236</v>
      </c>
      <c r="G23" s="46">
        <v>0</v>
      </c>
      <c r="H23" s="51">
        <v>15821.05</v>
      </c>
      <c r="I23" s="48" t="s">
        <v>29</v>
      </c>
      <c r="J23" s="48" t="s">
        <v>30</v>
      </c>
    </row>
    <row r="24" spans="1:10" s="19" customFormat="1" ht="11.25" customHeight="1">
      <c r="A24" s="42" t="s">
        <v>41</v>
      </c>
      <c r="B24" s="49" t="s">
        <v>39</v>
      </c>
      <c r="C24" s="43" t="s">
        <v>28</v>
      </c>
      <c r="D24" s="44">
        <v>42810</v>
      </c>
      <c r="E24" s="44">
        <v>44385</v>
      </c>
      <c r="F24" s="50">
        <f t="shared" si="0"/>
        <v>102093236</v>
      </c>
      <c r="G24" s="46">
        <v>0</v>
      </c>
      <c r="H24" s="51">
        <v>15821.05</v>
      </c>
      <c r="I24" s="48" t="s">
        <v>29</v>
      </c>
      <c r="J24" s="48" t="s">
        <v>30</v>
      </c>
    </row>
    <row r="25" spans="1:10" s="19" customFormat="1" ht="11.25" customHeight="1">
      <c r="A25" s="42" t="s">
        <v>40</v>
      </c>
      <c r="B25" s="49" t="s">
        <v>39</v>
      </c>
      <c r="C25" s="43" t="s">
        <v>28</v>
      </c>
      <c r="D25" s="44">
        <v>42810</v>
      </c>
      <c r="E25" s="44">
        <v>44385</v>
      </c>
      <c r="F25" s="50">
        <f t="shared" si="0"/>
        <v>103592138</v>
      </c>
      <c r="G25" s="46">
        <v>0</v>
      </c>
      <c r="H25" s="51">
        <v>16053.33</v>
      </c>
      <c r="I25" s="48" t="s">
        <v>29</v>
      </c>
      <c r="J25" s="48" t="s">
        <v>30</v>
      </c>
    </row>
    <row r="26" spans="1:10" s="19" customFormat="1" ht="11.25" customHeight="1">
      <c r="A26" s="42" t="s">
        <v>42</v>
      </c>
      <c r="B26" s="49" t="s">
        <v>39</v>
      </c>
      <c r="C26" s="43" t="s">
        <v>28</v>
      </c>
      <c r="D26" s="44">
        <v>42828</v>
      </c>
      <c r="E26" s="44">
        <v>44421</v>
      </c>
      <c r="F26" s="50">
        <f t="shared" si="0"/>
        <v>90423437</v>
      </c>
      <c r="G26" s="46">
        <v>0</v>
      </c>
      <c r="H26" s="51">
        <v>14012.62</v>
      </c>
      <c r="I26" s="48" t="s">
        <v>29</v>
      </c>
      <c r="J26" s="48" t="s">
        <v>30</v>
      </c>
    </row>
    <row r="27" spans="1:10" s="19" customFormat="1" ht="11.25" customHeight="1">
      <c r="A27" s="42" t="s">
        <v>43</v>
      </c>
      <c r="B27" s="43" t="s">
        <v>27</v>
      </c>
      <c r="C27" s="43" t="s">
        <v>28</v>
      </c>
      <c r="D27" s="44">
        <v>44118</v>
      </c>
      <c r="E27" s="44">
        <v>44450</v>
      </c>
      <c r="F27" s="45">
        <f t="shared" si="0"/>
        <v>137748255</v>
      </c>
      <c r="G27" s="46">
        <v>0</v>
      </c>
      <c r="H27" s="47">
        <v>21346.39</v>
      </c>
      <c r="I27" s="48" t="s">
        <v>29</v>
      </c>
      <c r="J27" s="48" t="s">
        <v>30</v>
      </c>
    </row>
    <row r="28" spans="1:10" s="19" customFormat="1" ht="11.25" customHeight="1">
      <c r="A28" s="42" t="s">
        <v>44</v>
      </c>
      <c r="B28" s="43" t="s">
        <v>27</v>
      </c>
      <c r="C28" s="43" t="s">
        <v>28</v>
      </c>
      <c r="D28" s="44">
        <v>44119</v>
      </c>
      <c r="E28" s="44">
        <v>44452</v>
      </c>
      <c r="F28" s="45">
        <f t="shared" si="0"/>
        <v>100996226</v>
      </c>
      <c r="G28" s="46">
        <v>0</v>
      </c>
      <c r="H28" s="47">
        <v>15651.05</v>
      </c>
      <c r="I28" s="48" t="s">
        <v>29</v>
      </c>
      <c r="J28" s="48" t="s">
        <v>30</v>
      </c>
    </row>
    <row r="29" spans="1:10" s="19" customFormat="1" ht="11.25" customHeight="1">
      <c r="A29" s="42" t="s">
        <v>45</v>
      </c>
      <c r="B29" s="43" t="s">
        <v>27</v>
      </c>
      <c r="C29" s="43" t="s">
        <v>28</v>
      </c>
      <c r="D29" s="44">
        <v>44119</v>
      </c>
      <c r="E29" s="44">
        <v>44452</v>
      </c>
      <c r="F29" s="45">
        <f t="shared" si="0"/>
        <v>113400569</v>
      </c>
      <c r="G29" s="46">
        <v>0</v>
      </c>
      <c r="H29" s="47">
        <v>17573.310000000001</v>
      </c>
      <c r="I29" s="48" t="s">
        <v>29</v>
      </c>
      <c r="J29" s="48" t="s">
        <v>30</v>
      </c>
    </row>
    <row r="30" spans="1:10" s="19" customFormat="1" ht="11.25" customHeight="1">
      <c r="A30" s="42" t="s">
        <v>46</v>
      </c>
      <c r="B30" s="43" t="s">
        <v>27</v>
      </c>
      <c r="C30" s="43" t="s">
        <v>28</v>
      </c>
      <c r="D30" s="44">
        <v>44137</v>
      </c>
      <c r="E30" s="44">
        <v>44465</v>
      </c>
      <c r="F30" s="45">
        <f t="shared" si="0"/>
        <v>361707944</v>
      </c>
      <c r="G30" s="46">
        <v>0</v>
      </c>
      <c r="H30" s="47">
        <v>56052.68</v>
      </c>
      <c r="I30" s="48" t="s">
        <v>29</v>
      </c>
      <c r="J30" s="48" t="s">
        <v>30</v>
      </c>
    </row>
    <row r="31" spans="1:10" s="19" customFormat="1" ht="11.25" customHeight="1">
      <c r="A31" s="42" t="s">
        <v>26</v>
      </c>
      <c r="B31" s="43" t="s">
        <v>27</v>
      </c>
      <c r="C31" s="43" t="s">
        <v>28</v>
      </c>
      <c r="D31" s="44">
        <v>44137</v>
      </c>
      <c r="E31" s="44">
        <v>44477</v>
      </c>
      <c r="F31" s="45">
        <f t="shared" si="0"/>
        <v>170302349</v>
      </c>
      <c r="G31" s="46">
        <v>0</v>
      </c>
      <c r="H31" s="47">
        <v>26391.19</v>
      </c>
      <c r="I31" s="48" t="s">
        <v>29</v>
      </c>
      <c r="J31" s="48" t="s">
        <v>30</v>
      </c>
    </row>
    <row r="32" spans="1:10" s="19" customFormat="1" ht="11.25" customHeight="1">
      <c r="A32" s="42" t="s">
        <v>31</v>
      </c>
      <c r="B32" s="43" t="s">
        <v>27</v>
      </c>
      <c r="C32" s="43" t="s">
        <v>28</v>
      </c>
      <c r="D32" s="44">
        <v>44139</v>
      </c>
      <c r="E32" s="44">
        <v>44477</v>
      </c>
      <c r="F32" s="45">
        <f t="shared" si="0"/>
        <v>122728252</v>
      </c>
      <c r="G32" s="46">
        <v>0</v>
      </c>
      <c r="H32" s="47">
        <v>19018.79</v>
      </c>
      <c r="I32" s="48" t="s">
        <v>29</v>
      </c>
      <c r="J32" s="48" t="s">
        <v>30</v>
      </c>
    </row>
    <row r="33" spans="1:10" s="19" customFormat="1" ht="11.25" customHeight="1">
      <c r="A33" s="42" t="s">
        <v>32</v>
      </c>
      <c r="B33" s="43" t="s">
        <v>27</v>
      </c>
      <c r="C33" s="43" t="s">
        <v>28</v>
      </c>
      <c r="D33" s="44">
        <v>44144</v>
      </c>
      <c r="E33" s="44">
        <v>44478</v>
      </c>
      <c r="F33" s="45">
        <f t="shared" si="0"/>
        <v>157864450</v>
      </c>
      <c r="G33" s="46">
        <v>0</v>
      </c>
      <c r="H33" s="47">
        <v>24463.73</v>
      </c>
      <c r="I33" s="48" t="s">
        <v>29</v>
      </c>
      <c r="J33" s="48" t="s">
        <v>30</v>
      </c>
    </row>
    <row r="34" spans="1:10" s="19" customFormat="1" ht="11.25" customHeight="1">
      <c r="A34" s="42" t="s">
        <v>33</v>
      </c>
      <c r="B34" s="43" t="s">
        <v>27</v>
      </c>
      <c r="C34" s="43" t="s">
        <v>28</v>
      </c>
      <c r="D34" s="44">
        <v>44154</v>
      </c>
      <c r="E34" s="44">
        <v>44484</v>
      </c>
      <c r="F34" s="45">
        <f t="shared" si="0"/>
        <v>240150008</v>
      </c>
      <c r="G34" s="46">
        <v>0</v>
      </c>
      <c r="H34" s="47">
        <v>37215.25</v>
      </c>
      <c r="I34" s="48" t="s">
        <v>29</v>
      </c>
      <c r="J34" s="48" t="s">
        <v>30</v>
      </c>
    </row>
    <row r="35" spans="1:10" s="19" customFormat="1" ht="11.25" customHeight="1">
      <c r="A35" s="42" t="s">
        <v>34</v>
      </c>
      <c r="B35" s="49" t="s">
        <v>35</v>
      </c>
      <c r="C35" s="43" t="s">
        <v>28</v>
      </c>
      <c r="D35" s="44">
        <v>44148</v>
      </c>
      <c r="E35" s="44">
        <v>44486</v>
      </c>
      <c r="F35" s="45">
        <f t="shared" si="0"/>
        <v>395713125</v>
      </c>
      <c r="G35" s="46">
        <v>0</v>
      </c>
      <c r="H35" s="47">
        <v>61322.35</v>
      </c>
      <c r="I35" s="48" t="s">
        <v>29</v>
      </c>
      <c r="J35" s="48" t="s">
        <v>30</v>
      </c>
    </row>
    <row r="36" spans="1:10" s="19" customFormat="1" ht="11.25" customHeight="1">
      <c r="A36" s="42" t="s">
        <v>36</v>
      </c>
      <c r="B36" s="43" t="s">
        <v>27</v>
      </c>
      <c r="C36" s="43" t="s">
        <v>28</v>
      </c>
      <c r="D36" s="44">
        <v>44151</v>
      </c>
      <c r="E36" s="44">
        <v>44487</v>
      </c>
      <c r="F36" s="45">
        <f t="shared" si="0"/>
        <v>157864450</v>
      </c>
      <c r="G36" s="46">
        <v>0</v>
      </c>
      <c r="H36" s="47">
        <v>24463.73</v>
      </c>
      <c r="I36" s="48" t="s">
        <v>29</v>
      </c>
      <c r="J36" s="48" t="s">
        <v>30</v>
      </c>
    </row>
    <row r="37" spans="1:10" s="19" customFormat="1" ht="11.25" customHeight="1">
      <c r="A37" s="42" t="s">
        <v>37</v>
      </c>
      <c r="B37" s="43" t="s">
        <v>27</v>
      </c>
      <c r="C37" s="43" t="s">
        <v>28</v>
      </c>
      <c r="D37" s="44">
        <v>44193</v>
      </c>
      <c r="E37" s="44">
        <v>44532</v>
      </c>
      <c r="F37" s="45">
        <f t="shared" si="0"/>
        <v>122547891</v>
      </c>
      <c r="G37" s="46">
        <v>0</v>
      </c>
      <c r="H37" s="47">
        <v>18990.84</v>
      </c>
      <c r="I37" s="48" t="s">
        <v>29</v>
      </c>
      <c r="J37" s="48" t="s">
        <v>30</v>
      </c>
    </row>
    <row r="38" spans="1:10" s="19" customFormat="1" ht="11.25" customHeight="1">
      <c r="A38" s="42" t="s">
        <v>38</v>
      </c>
      <c r="B38" s="49" t="s">
        <v>39</v>
      </c>
      <c r="C38" s="43" t="s">
        <v>28</v>
      </c>
      <c r="D38" s="44">
        <v>42810</v>
      </c>
      <c r="E38" s="44">
        <v>44558</v>
      </c>
      <c r="F38" s="50">
        <f t="shared" si="0"/>
        <v>152978303</v>
      </c>
      <c r="G38" s="46">
        <v>0</v>
      </c>
      <c r="H38" s="51">
        <v>23706.54</v>
      </c>
      <c r="I38" s="48" t="s">
        <v>29</v>
      </c>
      <c r="J38" s="48" t="s">
        <v>30</v>
      </c>
    </row>
    <row r="39" spans="1:10" s="19" customFormat="1" ht="11.25" customHeight="1">
      <c r="A39" s="42" t="s">
        <v>38</v>
      </c>
      <c r="B39" s="49" t="s">
        <v>39</v>
      </c>
      <c r="C39" s="43" t="s">
        <v>28</v>
      </c>
      <c r="D39" s="44">
        <v>42810</v>
      </c>
      <c r="E39" s="44">
        <v>44559</v>
      </c>
      <c r="F39" s="50">
        <f t="shared" si="0"/>
        <v>140554342</v>
      </c>
      <c r="G39" s="46">
        <v>0</v>
      </c>
      <c r="H39" s="51">
        <v>21781.24</v>
      </c>
      <c r="I39" s="48" t="s">
        <v>29</v>
      </c>
      <c r="J39" s="48" t="s">
        <v>30</v>
      </c>
    </row>
    <row r="40" spans="1:10" s="19" customFormat="1" ht="11.25" customHeight="1">
      <c r="A40" s="42" t="s">
        <v>38</v>
      </c>
      <c r="B40" s="49" t="s">
        <v>39</v>
      </c>
      <c r="C40" s="43" t="s">
        <v>28</v>
      </c>
      <c r="D40" s="44">
        <v>42810</v>
      </c>
      <c r="E40" s="44">
        <v>44560</v>
      </c>
      <c r="F40" s="50">
        <f t="shared" si="0"/>
        <v>152723732</v>
      </c>
      <c r="G40" s="46">
        <v>0</v>
      </c>
      <c r="H40" s="51">
        <v>23667.09</v>
      </c>
      <c r="I40" s="48" t="s">
        <v>29</v>
      </c>
      <c r="J40" s="48" t="s">
        <v>30</v>
      </c>
    </row>
    <row r="41" spans="1:10" s="19" customFormat="1" ht="11.25" customHeight="1">
      <c r="A41" s="42" t="s">
        <v>38</v>
      </c>
      <c r="B41" s="49" t="s">
        <v>39</v>
      </c>
      <c r="C41" s="43" t="s">
        <v>28</v>
      </c>
      <c r="D41" s="44">
        <v>42810</v>
      </c>
      <c r="E41" s="44">
        <v>44561</v>
      </c>
      <c r="F41" s="50">
        <f t="shared" ref="F41:F72" si="1">ROUND(+G41+H41*$C$4,0)</f>
        <v>36066269</v>
      </c>
      <c r="G41" s="46">
        <v>0</v>
      </c>
      <c r="H41" s="51">
        <v>5589.07</v>
      </c>
      <c r="I41" s="48" t="s">
        <v>29</v>
      </c>
      <c r="J41" s="48" t="s">
        <v>30</v>
      </c>
    </row>
    <row r="42" spans="1:10" s="19" customFormat="1" ht="11.25" customHeight="1">
      <c r="A42" s="42" t="s">
        <v>38</v>
      </c>
      <c r="B42" s="49" t="s">
        <v>39</v>
      </c>
      <c r="C42" s="43" t="s">
        <v>28</v>
      </c>
      <c r="D42" s="44">
        <v>42810</v>
      </c>
      <c r="E42" s="44">
        <v>44561</v>
      </c>
      <c r="F42" s="50">
        <f t="shared" si="1"/>
        <v>140554342</v>
      </c>
      <c r="G42" s="46">
        <v>0</v>
      </c>
      <c r="H42" s="51">
        <v>21781.24</v>
      </c>
      <c r="I42" s="48" t="s">
        <v>29</v>
      </c>
      <c r="J42" s="48" t="s">
        <v>30</v>
      </c>
    </row>
    <row r="43" spans="1:10" s="19" customFormat="1" ht="11.25" customHeight="1">
      <c r="A43" s="42" t="s">
        <v>40</v>
      </c>
      <c r="B43" s="49" t="s">
        <v>39</v>
      </c>
      <c r="C43" s="43" t="s">
        <v>28</v>
      </c>
      <c r="D43" s="44">
        <v>42810</v>
      </c>
      <c r="E43" s="44">
        <v>44565</v>
      </c>
      <c r="F43" s="50">
        <f t="shared" si="1"/>
        <v>81349422</v>
      </c>
      <c r="G43" s="46">
        <v>0</v>
      </c>
      <c r="H43" s="51">
        <v>12606.45</v>
      </c>
      <c r="I43" s="48" t="s">
        <v>29</v>
      </c>
      <c r="J43" s="48" t="s">
        <v>30</v>
      </c>
    </row>
    <row r="44" spans="1:10" s="19" customFormat="1" ht="11.25" customHeight="1">
      <c r="A44" s="42" t="s">
        <v>40</v>
      </c>
      <c r="B44" s="49" t="s">
        <v>39</v>
      </c>
      <c r="C44" s="43" t="s">
        <v>28</v>
      </c>
      <c r="D44" s="44">
        <v>42810</v>
      </c>
      <c r="E44" s="44">
        <v>44565</v>
      </c>
      <c r="F44" s="50">
        <f t="shared" si="1"/>
        <v>103591816</v>
      </c>
      <c r="G44" s="46">
        <v>0</v>
      </c>
      <c r="H44" s="51">
        <v>16053.28</v>
      </c>
      <c r="I44" s="48" t="s">
        <v>29</v>
      </c>
      <c r="J44" s="48" t="s">
        <v>30</v>
      </c>
    </row>
    <row r="45" spans="1:10" s="19" customFormat="1" ht="11.25" customHeight="1">
      <c r="A45" s="42" t="s">
        <v>41</v>
      </c>
      <c r="B45" s="49" t="s">
        <v>39</v>
      </c>
      <c r="C45" s="43" t="s">
        <v>28</v>
      </c>
      <c r="D45" s="44">
        <v>42810</v>
      </c>
      <c r="E45" s="44">
        <v>44565</v>
      </c>
      <c r="F45" s="50">
        <f t="shared" si="1"/>
        <v>102093429</v>
      </c>
      <c r="G45" s="46">
        <v>0</v>
      </c>
      <c r="H45" s="51">
        <v>15821.08</v>
      </c>
      <c r="I45" s="48" t="s">
        <v>29</v>
      </c>
      <c r="J45" s="48" t="s">
        <v>30</v>
      </c>
    </row>
    <row r="46" spans="1:10" s="19" customFormat="1" ht="11.25" customHeight="1">
      <c r="A46" s="42" t="s">
        <v>41</v>
      </c>
      <c r="B46" s="49" t="s">
        <v>39</v>
      </c>
      <c r="C46" s="43" t="s">
        <v>28</v>
      </c>
      <c r="D46" s="44">
        <v>42810</v>
      </c>
      <c r="E46" s="44">
        <v>44565</v>
      </c>
      <c r="F46" s="50">
        <f t="shared" si="1"/>
        <v>102093429</v>
      </c>
      <c r="G46" s="46">
        <v>0</v>
      </c>
      <c r="H46" s="51">
        <v>15821.08</v>
      </c>
      <c r="I46" s="48" t="s">
        <v>29</v>
      </c>
      <c r="J46" s="48" t="s">
        <v>30</v>
      </c>
    </row>
    <row r="47" spans="1:10" s="19" customFormat="1" ht="11.25" customHeight="1">
      <c r="A47" s="42" t="s">
        <v>41</v>
      </c>
      <c r="B47" s="49" t="s">
        <v>39</v>
      </c>
      <c r="C47" s="43" t="s">
        <v>28</v>
      </c>
      <c r="D47" s="44">
        <v>42810</v>
      </c>
      <c r="E47" s="44">
        <v>44565</v>
      </c>
      <c r="F47" s="50">
        <f t="shared" si="1"/>
        <v>89091602</v>
      </c>
      <c r="G47" s="46">
        <v>0</v>
      </c>
      <c r="H47" s="51">
        <v>13806.23</v>
      </c>
      <c r="I47" s="48" t="s">
        <v>29</v>
      </c>
      <c r="J47" s="48" t="s">
        <v>30</v>
      </c>
    </row>
    <row r="48" spans="1:10" s="19" customFormat="1" ht="11.25" customHeight="1">
      <c r="A48" s="42" t="s">
        <v>42</v>
      </c>
      <c r="B48" s="49" t="s">
        <v>39</v>
      </c>
      <c r="C48" s="43" t="s">
        <v>28</v>
      </c>
      <c r="D48" s="44">
        <v>42828</v>
      </c>
      <c r="E48" s="44">
        <v>44601</v>
      </c>
      <c r="F48" s="50">
        <f t="shared" si="1"/>
        <v>90423501</v>
      </c>
      <c r="G48" s="46">
        <v>0</v>
      </c>
      <c r="H48" s="51">
        <v>14012.63</v>
      </c>
      <c r="I48" s="48" t="s">
        <v>29</v>
      </c>
      <c r="J48" s="48" t="s">
        <v>30</v>
      </c>
    </row>
    <row r="49" spans="1:10" s="19" customFormat="1" ht="11.25" customHeight="1">
      <c r="A49" s="42" t="s">
        <v>43</v>
      </c>
      <c r="B49" s="43" t="s">
        <v>27</v>
      </c>
      <c r="C49" s="43" t="s">
        <v>28</v>
      </c>
      <c r="D49" s="44">
        <v>44118</v>
      </c>
      <c r="E49" s="44">
        <v>44630</v>
      </c>
      <c r="F49" s="45">
        <f t="shared" si="1"/>
        <v>137748255</v>
      </c>
      <c r="G49" s="46">
        <v>0</v>
      </c>
      <c r="H49" s="47">
        <v>21346.39</v>
      </c>
      <c r="I49" s="48" t="s">
        <v>29</v>
      </c>
      <c r="J49" s="48" t="s">
        <v>30</v>
      </c>
    </row>
    <row r="50" spans="1:10" s="19" customFormat="1" ht="11.25" customHeight="1">
      <c r="A50" s="42" t="s">
        <v>44</v>
      </c>
      <c r="B50" s="43" t="s">
        <v>27</v>
      </c>
      <c r="C50" s="43" t="s">
        <v>28</v>
      </c>
      <c r="D50" s="44">
        <v>44119</v>
      </c>
      <c r="E50" s="44">
        <v>44632</v>
      </c>
      <c r="F50" s="45">
        <f t="shared" si="1"/>
        <v>100996226</v>
      </c>
      <c r="G50" s="46">
        <v>0</v>
      </c>
      <c r="H50" s="47">
        <v>15651.05</v>
      </c>
      <c r="I50" s="48" t="s">
        <v>29</v>
      </c>
      <c r="J50" s="48" t="s">
        <v>30</v>
      </c>
    </row>
    <row r="51" spans="1:10" s="19" customFormat="1" ht="11.25" customHeight="1">
      <c r="A51" s="42" t="s">
        <v>45</v>
      </c>
      <c r="B51" s="43" t="s">
        <v>27</v>
      </c>
      <c r="C51" s="43" t="s">
        <v>28</v>
      </c>
      <c r="D51" s="44">
        <v>44119</v>
      </c>
      <c r="E51" s="44">
        <v>44632</v>
      </c>
      <c r="F51" s="45">
        <f t="shared" si="1"/>
        <v>113400569</v>
      </c>
      <c r="G51" s="46">
        <v>0</v>
      </c>
      <c r="H51" s="47">
        <v>17573.310000000001</v>
      </c>
      <c r="I51" s="48" t="s">
        <v>29</v>
      </c>
      <c r="J51" s="48" t="s">
        <v>30</v>
      </c>
    </row>
    <row r="52" spans="1:10" s="19" customFormat="1" ht="11.25" customHeight="1">
      <c r="A52" s="42" t="s">
        <v>46</v>
      </c>
      <c r="B52" s="43" t="s">
        <v>27</v>
      </c>
      <c r="C52" s="43" t="s">
        <v>28</v>
      </c>
      <c r="D52" s="44">
        <v>44137</v>
      </c>
      <c r="E52" s="44">
        <v>44645</v>
      </c>
      <c r="F52" s="45">
        <f t="shared" si="1"/>
        <v>361707944</v>
      </c>
      <c r="G52" s="46">
        <v>0</v>
      </c>
      <c r="H52" s="47">
        <v>56052.68</v>
      </c>
      <c r="I52" s="48" t="s">
        <v>29</v>
      </c>
      <c r="J52" s="48" t="s">
        <v>30</v>
      </c>
    </row>
    <row r="53" spans="1:10" s="19" customFormat="1" ht="11.25" customHeight="1">
      <c r="A53" s="42" t="s">
        <v>47</v>
      </c>
      <c r="B53" s="43" t="s">
        <v>27</v>
      </c>
      <c r="C53" s="43" t="s">
        <v>28</v>
      </c>
      <c r="D53" s="44">
        <v>44216</v>
      </c>
      <c r="E53" s="44">
        <v>44368</v>
      </c>
      <c r="F53" s="45">
        <f t="shared" si="1"/>
        <v>358920635</v>
      </c>
      <c r="G53" s="46">
        <v>0</v>
      </c>
      <c r="H53" s="47">
        <v>55620.74</v>
      </c>
      <c r="I53" s="48" t="s">
        <v>29</v>
      </c>
      <c r="J53" s="48" t="s">
        <v>30</v>
      </c>
    </row>
    <row r="54" spans="1:10" s="19" customFormat="1" ht="11.25" customHeight="1">
      <c r="A54" s="42" t="s">
        <v>47</v>
      </c>
      <c r="B54" s="43" t="s">
        <v>27</v>
      </c>
      <c r="C54" s="43" t="s">
        <v>28</v>
      </c>
      <c r="D54" s="44">
        <v>44216</v>
      </c>
      <c r="E54" s="44">
        <v>44548</v>
      </c>
      <c r="F54" s="45">
        <f t="shared" si="1"/>
        <v>358920635</v>
      </c>
      <c r="G54" s="46">
        <v>0</v>
      </c>
      <c r="H54" s="47">
        <v>55620.74</v>
      </c>
      <c r="I54" s="48" t="s">
        <v>29</v>
      </c>
      <c r="J54" s="48" t="s">
        <v>30</v>
      </c>
    </row>
    <row r="55" spans="1:10" s="19" customFormat="1" ht="11.25" customHeight="1">
      <c r="A55" s="42" t="s">
        <v>26</v>
      </c>
      <c r="B55" s="43" t="s">
        <v>27</v>
      </c>
      <c r="C55" s="43" t="s">
        <v>48</v>
      </c>
      <c r="D55" s="44">
        <v>44137</v>
      </c>
      <c r="E55" s="44">
        <v>44297</v>
      </c>
      <c r="F55" s="45">
        <f t="shared" si="1"/>
        <v>8409550</v>
      </c>
      <c r="G55" s="46">
        <v>0</v>
      </c>
      <c r="H55" s="47">
        <v>1303.2</v>
      </c>
      <c r="I55" s="48" t="s">
        <v>29</v>
      </c>
      <c r="J55" s="48" t="s">
        <v>30</v>
      </c>
    </row>
    <row r="56" spans="1:10" s="19" customFormat="1" ht="11.25" customHeight="1">
      <c r="A56" s="42" t="s">
        <v>26</v>
      </c>
      <c r="B56" s="43" t="s">
        <v>27</v>
      </c>
      <c r="C56" s="43" t="s">
        <v>48</v>
      </c>
      <c r="D56" s="44">
        <v>44137</v>
      </c>
      <c r="E56" s="44">
        <v>44297</v>
      </c>
      <c r="F56" s="45">
        <f t="shared" si="1"/>
        <v>26455171</v>
      </c>
      <c r="G56" s="46">
        <v>0</v>
      </c>
      <c r="H56" s="47">
        <v>4099.67</v>
      </c>
      <c r="I56" s="48" t="s">
        <v>29</v>
      </c>
      <c r="J56" s="48" t="s">
        <v>30</v>
      </c>
    </row>
    <row r="57" spans="1:10" s="19" customFormat="1" ht="11.25" customHeight="1">
      <c r="A57" s="42" t="s">
        <v>31</v>
      </c>
      <c r="B57" s="43" t="s">
        <v>27</v>
      </c>
      <c r="C57" s="43" t="s">
        <v>48</v>
      </c>
      <c r="D57" s="44">
        <v>44139</v>
      </c>
      <c r="E57" s="44">
        <v>44297</v>
      </c>
      <c r="F57" s="45">
        <f t="shared" si="1"/>
        <v>5963992</v>
      </c>
      <c r="G57" s="46">
        <v>0</v>
      </c>
      <c r="H57" s="47">
        <v>924.22</v>
      </c>
      <c r="I57" s="48" t="s">
        <v>29</v>
      </c>
      <c r="J57" s="48" t="s">
        <v>30</v>
      </c>
    </row>
    <row r="58" spans="1:10" s="19" customFormat="1" ht="11.25" customHeight="1">
      <c r="A58" s="42" t="s">
        <v>31</v>
      </c>
      <c r="B58" s="43" t="s">
        <v>27</v>
      </c>
      <c r="C58" s="43" t="s">
        <v>48</v>
      </c>
      <c r="D58" s="44">
        <v>44139</v>
      </c>
      <c r="E58" s="44">
        <v>44297</v>
      </c>
      <c r="F58" s="45">
        <f t="shared" si="1"/>
        <v>19064937</v>
      </c>
      <c r="G58" s="46">
        <v>0</v>
      </c>
      <c r="H58" s="47">
        <v>2954.43</v>
      </c>
      <c r="I58" s="48" t="s">
        <v>29</v>
      </c>
      <c r="J58" s="48" t="s">
        <v>30</v>
      </c>
    </row>
    <row r="59" spans="1:10" s="19" customFormat="1" ht="11.25" customHeight="1">
      <c r="A59" s="42" t="s">
        <v>32</v>
      </c>
      <c r="B59" s="43" t="s">
        <v>27</v>
      </c>
      <c r="C59" s="43" t="s">
        <v>48</v>
      </c>
      <c r="D59" s="44">
        <v>44144</v>
      </c>
      <c r="E59" s="44">
        <v>44298</v>
      </c>
      <c r="F59" s="45">
        <f t="shared" si="1"/>
        <v>7744052</v>
      </c>
      <c r="G59" s="46">
        <v>0</v>
      </c>
      <c r="H59" s="47">
        <v>1200.07</v>
      </c>
      <c r="I59" s="48" t="s">
        <v>29</v>
      </c>
      <c r="J59" s="48" t="s">
        <v>30</v>
      </c>
    </row>
    <row r="60" spans="1:10" s="19" customFormat="1" ht="11.25" customHeight="1">
      <c r="A60" s="42" t="s">
        <v>32</v>
      </c>
      <c r="B60" s="43" t="s">
        <v>27</v>
      </c>
      <c r="C60" s="43" t="s">
        <v>48</v>
      </c>
      <c r="D60" s="44">
        <v>44144</v>
      </c>
      <c r="E60" s="44">
        <v>44298</v>
      </c>
      <c r="F60" s="45">
        <f t="shared" si="1"/>
        <v>24523078</v>
      </c>
      <c r="G60" s="46">
        <v>0</v>
      </c>
      <c r="H60" s="47">
        <v>3800.26</v>
      </c>
      <c r="I60" s="48" t="s">
        <v>29</v>
      </c>
      <c r="J60" s="48" t="s">
        <v>30</v>
      </c>
    </row>
    <row r="61" spans="1:10" s="19" customFormat="1" ht="11.25" customHeight="1">
      <c r="A61" s="42" t="s">
        <v>49</v>
      </c>
      <c r="B61" s="43" t="s">
        <v>27</v>
      </c>
      <c r="C61" s="43" t="s">
        <v>48</v>
      </c>
      <c r="D61" s="44">
        <v>44154</v>
      </c>
      <c r="E61" s="44">
        <v>44304</v>
      </c>
      <c r="F61" s="45">
        <f t="shared" si="1"/>
        <v>11670121</v>
      </c>
      <c r="G61" s="46">
        <v>0</v>
      </c>
      <c r="H61" s="47">
        <v>1808.48</v>
      </c>
      <c r="I61" s="48" t="s">
        <v>29</v>
      </c>
      <c r="J61" s="48" t="s">
        <v>30</v>
      </c>
    </row>
    <row r="62" spans="1:10" s="19" customFormat="1" ht="11.25" customHeight="1">
      <c r="A62" s="42" t="s">
        <v>49</v>
      </c>
      <c r="B62" s="43" t="s">
        <v>27</v>
      </c>
      <c r="C62" s="43" t="s">
        <v>48</v>
      </c>
      <c r="D62" s="44">
        <v>44154</v>
      </c>
      <c r="E62" s="44">
        <v>44304</v>
      </c>
      <c r="F62" s="45">
        <f t="shared" si="1"/>
        <v>37305503</v>
      </c>
      <c r="G62" s="46">
        <v>0</v>
      </c>
      <c r="H62" s="47">
        <v>5781.11</v>
      </c>
      <c r="I62" s="48" t="s">
        <v>29</v>
      </c>
      <c r="J62" s="48" t="s">
        <v>30</v>
      </c>
    </row>
    <row r="63" spans="1:10" s="19" customFormat="1" ht="11.25" customHeight="1">
      <c r="A63" s="42" t="s">
        <v>50</v>
      </c>
      <c r="B63" s="49" t="s">
        <v>35</v>
      </c>
      <c r="C63" s="43" t="s">
        <v>48</v>
      </c>
      <c r="D63" s="44">
        <v>44148</v>
      </c>
      <c r="E63" s="44">
        <v>44306</v>
      </c>
      <c r="F63" s="45">
        <f t="shared" si="1"/>
        <v>19411721</v>
      </c>
      <c r="G63" s="46">
        <v>0</v>
      </c>
      <c r="H63" s="47">
        <v>3008.17</v>
      </c>
      <c r="I63" s="48" t="s">
        <v>29</v>
      </c>
      <c r="J63" s="48" t="s">
        <v>30</v>
      </c>
    </row>
    <row r="64" spans="1:10" s="19" customFormat="1" ht="11.25" customHeight="1">
      <c r="A64" s="42" t="s">
        <v>50</v>
      </c>
      <c r="B64" s="49" t="s">
        <v>35</v>
      </c>
      <c r="C64" s="43" t="s">
        <v>48</v>
      </c>
      <c r="D64" s="44">
        <v>44148</v>
      </c>
      <c r="E64" s="44">
        <v>44306</v>
      </c>
      <c r="F64" s="45">
        <f t="shared" si="1"/>
        <v>70838066</v>
      </c>
      <c r="G64" s="46">
        <v>0</v>
      </c>
      <c r="H64" s="47">
        <v>10977.54</v>
      </c>
      <c r="I64" s="48" t="s">
        <v>29</v>
      </c>
      <c r="J64" s="48" t="s">
        <v>30</v>
      </c>
    </row>
    <row r="65" spans="1:10" s="19" customFormat="1" ht="11.25" customHeight="1">
      <c r="A65" s="42" t="s">
        <v>36</v>
      </c>
      <c r="B65" s="43" t="s">
        <v>27</v>
      </c>
      <c r="C65" s="43" t="s">
        <v>48</v>
      </c>
      <c r="D65" s="44">
        <v>44151</v>
      </c>
      <c r="E65" s="44">
        <v>44307</v>
      </c>
      <c r="F65" s="45">
        <f t="shared" si="1"/>
        <v>7744052</v>
      </c>
      <c r="G65" s="46">
        <v>0</v>
      </c>
      <c r="H65" s="47">
        <v>1200.07</v>
      </c>
      <c r="I65" s="48" t="s">
        <v>29</v>
      </c>
      <c r="J65" s="48" t="s">
        <v>30</v>
      </c>
    </row>
    <row r="66" spans="1:10" s="19" customFormat="1" ht="11.25" customHeight="1">
      <c r="A66" s="42" t="s">
        <v>36</v>
      </c>
      <c r="B66" s="43" t="s">
        <v>27</v>
      </c>
      <c r="C66" s="43" t="s">
        <v>48</v>
      </c>
      <c r="D66" s="44">
        <v>44151</v>
      </c>
      <c r="E66" s="44">
        <v>44307</v>
      </c>
      <c r="F66" s="45">
        <f t="shared" si="1"/>
        <v>24523078</v>
      </c>
      <c r="G66" s="46">
        <v>0</v>
      </c>
      <c r="H66" s="47">
        <v>3800.26</v>
      </c>
      <c r="I66" s="48" t="s">
        <v>29</v>
      </c>
      <c r="J66" s="48" t="s">
        <v>30</v>
      </c>
    </row>
    <row r="67" spans="1:10" s="19" customFormat="1" ht="11.25" customHeight="1">
      <c r="A67" s="42" t="s">
        <v>37</v>
      </c>
      <c r="B67" s="43" t="s">
        <v>27</v>
      </c>
      <c r="C67" s="43" t="s">
        <v>48</v>
      </c>
      <c r="D67" s="44">
        <v>44193</v>
      </c>
      <c r="E67" s="44">
        <v>44352</v>
      </c>
      <c r="F67" s="45">
        <f t="shared" si="1"/>
        <v>5955216</v>
      </c>
      <c r="G67" s="46">
        <v>0</v>
      </c>
      <c r="H67" s="47">
        <v>922.86</v>
      </c>
      <c r="I67" s="48" t="s">
        <v>29</v>
      </c>
      <c r="J67" s="48" t="s">
        <v>30</v>
      </c>
    </row>
    <row r="68" spans="1:10" s="19" customFormat="1" ht="11.25" customHeight="1">
      <c r="A68" s="42" t="s">
        <v>37</v>
      </c>
      <c r="B68" s="43" t="s">
        <v>27</v>
      </c>
      <c r="C68" s="43" t="s">
        <v>48</v>
      </c>
      <c r="D68" s="44">
        <v>44193</v>
      </c>
      <c r="E68" s="44">
        <v>44352</v>
      </c>
      <c r="F68" s="45">
        <f t="shared" si="1"/>
        <v>19036866</v>
      </c>
      <c r="G68" s="46">
        <v>0</v>
      </c>
      <c r="H68" s="47">
        <v>2950.08</v>
      </c>
      <c r="I68" s="48" t="s">
        <v>29</v>
      </c>
      <c r="J68" s="48" t="s">
        <v>30</v>
      </c>
    </row>
    <row r="69" spans="1:10" s="19" customFormat="1" ht="11.25" customHeight="1">
      <c r="A69" s="42" t="s">
        <v>38</v>
      </c>
      <c r="B69" s="49" t="s">
        <v>39</v>
      </c>
      <c r="C69" s="43" t="s">
        <v>48</v>
      </c>
      <c r="D69" s="44">
        <v>42810</v>
      </c>
      <c r="E69" s="44">
        <v>44378</v>
      </c>
      <c r="F69" s="50">
        <f t="shared" si="1"/>
        <v>2975607</v>
      </c>
      <c r="G69" s="46">
        <v>0</v>
      </c>
      <c r="H69" s="51">
        <v>461.12</v>
      </c>
      <c r="I69" s="48" t="s">
        <v>29</v>
      </c>
      <c r="J69" s="48" t="s">
        <v>30</v>
      </c>
    </row>
    <row r="70" spans="1:10" s="19" customFormat="1" ht="11.25" customHeight="1">
      <c r="A70" s="42" t="s">
        <v>38</v>
      </c>
      <c r="B70" s="49" t="s">
        <v>39</v>
      </c>
      <c r="C70" s="43" t="s">
        <v>48</v>
      </c>
      <c r="D70" s="44">
        <v>42810</v>
      </c>
      <c r="E70" s="44">
        <v>44379</v>
      </c>
      <c r="F70" s="50">
        <f t="shared" si="1"/>
        <v>2733943</v>
      </c>
      <c r="G70" s="46">
        <v>0</v>
      </c>
      <c r="H70" s="51">
        <v>423.67</v>
      </c>
      <c r="I70" s="48" t="s">
        <v>29</v>
      </c>
      <c r="J70" s="48" t="s">
        <v>30</v>
      </c>
    </row>
    <row r="71" spans="1:10" s="19" customFormat="1" ht="11.25" customHeight="1">
      <c r="A71" s="42" t="s">
        <v>38</v>
      </c>
      <c r="B71" s="49" t="s">
        <v>39</v>
      </c>
      <c r="C71" s="43" t="s">
        <v>48</v>
      </c>
      <c r="D71" s="44">
        <v>42810</v>
      </c>
      <c r="E71" s="44">
        <v>44380</v>
      </c>
      <c r="F71" s="50">
        <f t="shared" si="1"/>
        <v>2970639</v>
      </c>
      <c r="G71" s="46">
        <v>0</v>
      </c>
      <c r="H71" s="51">
        <v>460.35</v>
      </c>
      <c r="I71" s="48" t="s">
        <v>29</v>
      </c>
      <c r="J71" s="48" t="s">
        <v>30</v>
      </c>
    </row>
    <row r="72" spans="1:10" s="19" customFormat="1" ht="11.25" customHeight="1">
      <c r="A72" s="42" t="s">
        <v>38</v>
      </c>
      <c r="B72" s="49" t="s">
        <v>39</v>
      </c>
      <c r="C72" s="43" t="s">
        <v>48</v>
      </c>
      <c r="D72" s="44">
        <v>42810</v>
      </c>
      <c r="E72" s="44">
        <v>44381</v>
      </c>
      <c r="F72" s="50">
        <f t="shared" si="1"/>
        <v>701506</v>
      </c>
      <c r="G72" s="46">
        <v>0</v>
      </c>
      <c r="H72" s="51">
        <v>108.71</v>
      </c>
      <c r="I72" s="48" t="s">
        <v>29</v>
      </c>
      <c r="J72" s="48" t="s">
        <v>30</v>
      </c>
    </row>
    <row r="73" spans="1:10" s="19" customFormat="1" ht="11.25" customHeight="1">
      <c r="A73" s="42" t="s">
        <v>38</v>
      </c>
      <c r="B73" s="49" t="s">
        <v>39</v>
      </c>
      <c r="C73" s="43" t="s">
        <v>48</v>
      </c>
      <c r="D73" s="44">
        <v>42810</v>
      </c>
      <c r="E73" s="44">
        <v>44381</v>
      </c>
      <c r="F73" s="50">
        <f t="shared" ref="F73:F104" si="2">ROUND(+G73+H73*$C$4,0)</f>
        <v>2733943</v>
      </c>
      <c r="G73" s="46">
        <v>0</v>
      </c>
      <c r="H73" s="51">
        <v>423.67</v>
      </c>
      <c r="I73" s="48" t="s">
        <v>29</v>
      </c>
      <c r="J73" s="48" t="s">
        <v>30</v>
      </c>
    </row>
    <row r="74" spans="1:10" s="19" customFormat="1" ht="11.25" customHeight="1">
      <c r="A74" s="42" t="s">
        <v>40</v>
      </c>
      <c r="B74" s="49" t="s">
        <v>39</v>
      </c>
      <c r="C74" s="43" t="s">
        <v>48</v>
      </c>
      <c r="D74" s="44">
        <v>42810</v>
      </c>
      <c r="E74" s="44">
        <v>44385</v>
      </c>
      <c r="F74" s="50">
        <f t="shared" si="2"/>
        <v>1582340</v>
      </c>
      <c r="G74" s="46">
        <v>0</v>
      </c>
      <c r="H74" s="51">
        <v>245.21</v>
      </c>
      <c r="I74" s="48" t="s">
        <v>29</v>
      </c>
      <c r="J74" s="48" t="s">
        <v>30</v>
      </c>
    </row>
    <row r="75" spans="1:10" s="19" customFormat="1" ht="11.25" customHeight="1">
      <c r="A75" s="42" t="s">
        <v>41</v>
      </c>
      <c r="B75" s="49" t="s">
        <v>39</v>
      </c>
      <c r="C75" s="43" t="s">
        <v>48</v>
      </c>
      <c r="D75" s="44">
        <v>42810</v>
      </c>
      <c r="E75" s="44">
        <v>44385</v>
      </c>
      <c r="F75" s="50">
        <f t="shared" si="2"/>
        <v>1732953</v>
      </c>
      <c r="G75" s="46">
        <v>0</v>
      </c>
      <c r="H75" s="51">
        <v>268.55</v>
      </c>
      <c r="I75" s="48" t="s">
        <v>29</v>
      </c>
      <c r="J75" s="48" t="s">
        <v>30</v>
      </c>
    </row>
    <row r="76" spans="1:10" s="19" customFormat="1" ht="11.25" customHeight="1">
      <c r="A76" s="42" t="s">
        <v>41</v>
      </c>
      <c r="B76" s="49" t="s">
        <v>39</v>
      </c>
      <c r="C76" s="43" t="s">
        <v>48</v>
      </c>
      <c r="D76" s="44">
        <v>42810</v>
      </c>
      <c r="E76" s="44">
        <v>44385</v>
      </c>
      <c r="F76" s="50">
        <f t="shared" si="2"/>
        <v>1985846</v>
      </c>
      <c r="G76" s="46">
        <v>0</v>
      </c>
      <c r="H76" s="51">
        <v>307.74</v>
      </c>
      <c r="I76" s="48" t="s">
        <v>29</v>
      </c>
      <c r="J76" s="48" t="s">
        <v>30</v>
      </c>
    </row>
    <row r="77" spans="1:10" s="19" customFormat="1" ht="11.25" customHeight="1">
      <c r="A77" s="42" t="s">
        <v>41</v>
      </c>
      <c r="B77" s="49" t="s">
        <v>39</v>
      </c>
      <c r="C77" s="43" t="s">
        <v>48</v>
      </c>
      <c r="D77" s="44">
        <v>42810</v>
      </c>
      <c r="E77" s="44">
        <v>44385</v>
      </c>
      <c r="F77" s="50">
        <f t="shared" si="2"/>
        <v>1985846</v>
      </c>
      <c r="G77" s="46">
        <v>0</v>
      </c>
      <c r="H77" s="51">
        <v>307.74</v>
      </c>
      <c r="I77" s="48" t="s">
        <v>29</v>
      </c>
      <c r="J77" s="48" t="s">
        <v>30</v>
      </c>
    </row>
    <row r="78" spans="1:10" s="19" customFormat="1" ht="11.25" customHeight="1">
      <c r="A78" s="42" t="s">
        <v>40</v>
      </c>
      <c r="B78" s="49" t="s">
        <v>39</v>
      </c>
      <c r="C78" s="43" t="s">
        <v>48</v>
      </c>
      <c r="D78" s="44">
        <v>42810</v>
      </c>
      <c r="E78" s="44">
        <v>44385</v>
      </c>
      <c r="F78" s="50">
        <f t="shared" si="2"/>
        <v>2014949</v>
      </c>
      <c r="G78" s="46">
        <v>0</v>
      </c>
      <c r="H78" s="51">
        <v>312.25</v>
      </c>
      <c r="I78" s="48" t="s">
        <v>29</v>
      </c>
      <c r="J78" s="48" t="s">
        <v>30</v>
      </c>
    </row>
    <row r="79" spans="1:10" s="19" customFormat="1" ht="11.25" customHeight="1">
      <c r="A79" s="42" t="s">
        <v>42</v>
      </c>
      <c r="B79" s="49" t="s">
        <v>39</v>
      </c>
      <c r="C79" s="43" t="s">
        <v>48</v>
      </c>
      <c r="D79" s="44">
        <v>42828</v>
      </c>
      <c r="E79" s="44">
        <v>44421</v>
      </c>
      <c r="F79" s="50">
        <f t="shared" si="2"/>
        <v>1758830</v>
      </c>
      <c r="G79" s="46">
        <v>0</v>
      </c>
      <c r="H79" s="51">
        <v>272.56</v>
      </c>
      <c r="I79" s="48" t="s">
        <v>29</v>
      </c>
      <c r="J79" s="48" t="s">
        <v>30</v>
      </c>
    </row>
    <row r="80" spans="1:10" s="19" customFormat="1" ht="11.25" customHeight="1">
      <c r="A80" s="42" t="s">
        <v>43</v>
      </c>
      <c r="B80" s="43" t="s">
        <v>27</v>
      </c>
      <c r="C80" s="43" t="s">
        <v>48</v>
      </c>
      <c r="D80" s="44">
        <v>44118</v>
      </c>
      <c r="E80" s="44">
        <v>44450</v>
      </c>
      <c r="F80" s="45">
        <f t="shared" si="2"/>
        <v>6121832</v>
      </c>
      <c r="G80" s="46">
        <v>0</v>
      </c>
      <c r="H80" s="47">
        <v>948.68</v>
      </c>
      <c r="I80" s="48" t="s">
        <v>29</v>
      </c>
      <c r="J80" s="48" t="s">
        <v>30</v>
      </c>
    </row>
    <row r="81" spans="1:10" s="19" customFormat="1" ht="11.25" customHeight="1">
      <c r="A81" s="42" t="s">
        <v>43</v>
      </c>
      <c r="B81" s="43" t="s">
        <v>27</v>
      </c>
      <c r="C81" s="43" t="s">
        <v>48</v>
      </c>
      <c r="D81" s="44">
        <v>44118</v>
      </c>
      <c r="E81" s="44">
        <v>44450</v>
      </c>
      <c r="F81" s="45">
        <f t="shared" si="2"/>
        <v>19020605</v>
      </c>
      <c r="G81" s="46">
        <v>0</v>
      </c>
      <c r="H81" s="47">
        <v>2947.56</v>
      </c>
      <c r="I81" s="48" t="s">
        <v>29</v>
      </c>
      <c r="J81" s="48" t="s">
        <v>30</v>
      </c>
    </row>
    <row r="82" spans="1:10" s="19" customFormat="1" ht="11.25" customHeight="1">
      <c r="A82" s="42" t="s">
        <v>44</v>
      </c>
      <c r="B82" s="43" t="s">
        <v>27</v>
      </c>
      <c r="C82" s="43" t="s">
        <v>48</v>
      </c>
      <c r="D82" s="44">
        <v>44119</v>
      </c>
      <c r="E82" s="44">
        <v>44452</v>
      </c>
      <c r="F82" s="45">
        <f t="shared" si="2"/>
        <v>4488449</v>
      </c>
      <c r="G82" s="46">
        <v>0</v>
      </c>
      <c r="H82" s="47">
        <v>695.56</v>
      </c>
      <c r="I82" s="48" t="s">
        <v>29</v>
      </c>
      <c r="J82" s="48" t="s">
        <v>30</v>
      </c>
    </row>
    <row r="83" spans="1:10" s="19" customFormat="1" ht="11.25" customHeight="1">
      <c r="A83" s="42" t="s">
        <v>44</v>
      </c>
      <c r="B83" s="43" t="s">
        <v>27</v>
      </c>
      <c r="C83" s="43" t="s">
        <v>48</v>
      </c>
      <c r="D83" s="44">
        <v>44119</v>
      </c>
      <c r="E83" s="44">
        <v>44452</v>
      </c>
      <c r="F83" s="45">
        <f t="shared" si="2"/>
        <v>13945772</v>
      </c>
      <c r="G83" s="46">
        <v>0</v>
      </c>
      <c r="H83" s="47">
        <v>2161.13</v>
      </c>
      <c r="I83" s="48" t="s">
        <v>29</v>
      </c>
      <c r="J83" s="48" t="s">
        <v>30</v>
      </c>
    </row>
    <row r="84" spans="1:10" s="19" customFormat="1" ht="11.25" customHeight="1">
      <c r="A84" s="42" t="s">
        <v>45</v>
      </c>
      <c r="B84" s="43" t="s">
        <v>27</v>
      </c>
      <c r="C84" s="43" t="s">
        <v>48</v>
      </c>
      <c r="D84" s="44">
        <v>44119</v>
      </c>
      <c r="E84" s="44">
        <v>44452</v>
      </c>
      <c r="F84" s="45">
        <f t="shared" si="2"/>
        <v>4959647</v>
      </c>
      <c r="G84" s="46">
        <v>0</v>
      </c>
      <c r="H84" s="47">
        <v>768.58</v>
      </c>
      <c r="I84" s="48" t="s">
        <v>29</v>
      </c>
      <c r="J84" s="48" t="s">
        <v>30</v>
      </c>
    </row>
    <row r="85" spans="1:10" s="19" customFormat="1" ht="11.25" customHeight="1">
      <c r="A85" s="42" t="s">
        <v>45</v>
      </c>
      <c r="B85" s="43" t="s">
        <v>27</v>
      </c>
      <c r="C85" s="43" t="s">
        <v>48</v>
      </c>
      <c r="D85" s="44">
        <v>44119</v>
      </c>
      <c r="E85" s="44">
        <v>44452</v>
      </c>
      <c r="F85" s="45">
        <f t="shared" si="2"/>
        <v>15658592</v>
      </c>
      <c r="G85" s="46">
        <v>0</v>
      </c>
      <c r="H85" s="47">
        <v>2426.56</v>
      </c>
      <c r="I85" s="48" t="s">
        <v>29</v>
      </c>
      <c r="J85" s="48" t="s">
        <v>30</v>
      </c>
    </row>
    <row r="86" spans="1:10" s="19" customFormat="1" ht="11.25" customHeight="1">
      <c r="A86" s="42" t="s">
        <v>46</v>
      </c>
      <c r="B86" s="43" t="s">
        <v>27</v>
      </c>
      <c r="C86" s="43" t="s">
        <v>48</v>
      </c>
      <c r="D86" s="44">
        <v>44137</v>
      </c>
      <c r="E86" s="44">
        <v>44465</v>
      </c>
      <c r="F86" s="45">
        <f t="shared" si="2"/>
        <v>16075004</v>
      </c>
      <c r="G86" s="46">
        <v>0</v>
      </c>
      <c r="H86" s="47">
        <v>2491.09</v>
      </c>
      <c r="I86" s="48" t="s">
        <v>29</v>
      </c>
      <c r="J86" s="48" t="s">
        <v>30</v>
      </c>
    </row>
    <row r="87" spans="1:10" s="19" customFormat="1" ht="11.25" customHeight="1">
      <c r="A87" s="42" t="s">
        <v>46</v>
      </c>
      <c r="B87" s="43" t="s">
        <v>27</v>
      </c>
      <c r="C87" s="43" t="s">
        <v>48</v>
      </c>
      <c r="D87" s="44">
        <v>44137</v>
      </c>
      <c r="E87" s="44">
        <v>44465</v>
      </c>
      <c r="F87" s="45">
        <f t="shared" si="2"/>
        <v>49945446</v>
      </c>
      <c r="G87" s="46">
        <v>0</v>
      </c>
      <c r="H87" s="47">
        <v>7739.88</v>
      </c>
      <c r="I87" s="48" t="s">
        <v>29</v>
      </c>
      <c r="J87" s="48" t="s">
        <v>30</v>
      </c>
    </row>
    <row r="88" spans="1:10" s="19" customFormat="1" ht="11.25" customHeight="1">
      <c r="A88" s="42" t="s">
        <v>26</v>
      </c>
      <c r="B88" s="43" t="s">
        <v>27</v>
      </c>
      <c r="C88" s="43" t="s">
        <v>48</v>
      </c>
      <c r="D88" s="44">
        <v>44137</v>
      </c>
      <c r="E88" s="44">
        <v>44477</v>
      </c>
      <c r="F88" s="45">
        <f t="shared" si="2"/>
        <v>7568595</v>
      </c>
      <c r="G88" s="46">
        <v>0</v>
      </c>
      <c r="H88" s="47">
        <v>1172.8800000000001</v>
      </c>
      <c r="I88" s="48" t="s">
        <v>29</v>
      </c>
      <c r="J88" s="48" t="s">
        <v>30</v>
      </c>
    </row>
    <row r="89" spans="1:10" s="19" customFormat="1" ht="11.25" customHeight="1">
      <c r="A89" s="42" t="s">
        <v>26</v>
      </c>
      <c r="B89" s="43" t="s">
        <v>27</v>
      </c>
      <c r="C89" s="43" t="s">
        <v>48</v>
      </c>
      <c r="D89" s="44">
        <v>44137</v>
      </c>
      <c r="E89" s="44">
        <v>44477</v>
      </c>
      <c r="F89" s="45">
        <f t="shared" si="2"/>
        <v>23515700</v>
      </c>
      <c r="G89" s="46">
        <v>0</v>
      </c>
      <c r="H89" s="47">
        <v>3644.15</v>
      </c>
      <c r="I89" s="48" t="s">
        <v>29</v>
      </c>
      <c r="J89" s="48" t="s">
        <v>30</v>
      </c>
    </row>
    <row r="90" spans="1:10" s="19" customFormat="1" ht="11.25" customHeight="1">
      <c r="A90" s="42" t="s">
        <v>31</v>
      </c>
      <c r="B90" s="43" t="s">
        <v>27</v>
      </c>
      <c r="C90" s="43" t="s">
        <v>48</v>
      </c>
      <c r="D90" s="44">
        <v>44139</v>
      </c>
      <c r="E90" s="44">
        <v>44477</v>
      </c>
      <c r="F90" s="45">
        <f t="shared" si="2"/>
        <v>5367605</v>
      </c>
      <c r="G90" s="46">
        <v>0</v>
      </c>
      <c r="H90" s="47">
        <v>831.8</v>
      </c>
      <c r="I90" s="48" t="s">
        <v>29</v>
      </c>
      <c r="J90" s="48" t="s">
        <v>30</v>
      </c>
    </row>
    <row r="91" spans="1:10" s="19" customFormat="1" ht="11.25" customHeight="1">
      <c r="A91" s="42" t="s">
        <v>31</v>
      </c>
      <c r="B91" s="43" t="s">
        <v>27</v>
      </c>
      <c r="C91" s="43" t="s">
        <v>48</v>
      </c>
      <c r="D91" s="44">
        <v>44139</v>
      </c>
      <c r="E91" s="44">
        <v>44477</v>
      </c>
      <c r="F91" s="45">
        <f t="shared" si="2"/>
        <v>16946610</v>
      </c>
      <c r="G91" s="46">
        <v>0</v>
      </c>
      <c r="H91" s="47">
        <v>2626.16</v>
      </c>
      <c r="I91" s="48" t="s">
        <v>29</v>
      </c>
      <c r="J91" s="48" t="s">
        <v>30</v>
      </c>
    </row>
    <row r="92" spans="1:10" s="19" customFormat="1" ht="11.25" customHeight="1">
      <c r="A92" s="42" t="s">
        <v>32</v>
      </c>
      <c r="B92" s="43" t="s">
        <v>27</v>
      </c>
      <c r="C92" s="43" t="s">
        <v>48</v>
      </c>
      <c r="D92" s="44">
        <v>44144</v>
      </c>
      <c r="E92" s="44">
        <v>44478</v>
      </c>
      <c r="F92" s="45">
        <f t="shared" si="2"/>
        <v>6969627</v>
      </c>
      <c r="G92" s="46">
        <v>0</v>
      </c>
      <c r="H92" s="47">
        <v>1080.06</v>
      </c>
      <c r="I92" s="48" t="s">
        <v>29</v>
      </c>
      <c r="J92" s="48" t="s">
        <v>30</v>
      </c>
    </row>
    <row r="93" spans="1:10" s="19" customFormat="1" ht="11.25" customHeight="1">
      <c r="A93" s="42" t="s">
        <v>32</v>
      </c>
      <c r="B93" s="43" t="s">
        <v>27</v>
      </c>
      <c r="C93" s="43" t="s">
        <v>48</v>
      </c>
      <c r="D93" s="44">
        <v>44144</v>
      </c>
      <c r="E93" s="44">
        <v>44478</v>
      </c>
      <c r="F93" s="45">
        <f t="shared" si="2"/>
        <v>21798299</v>
      </c>
      <c r="G93" s="46">
        <v>0</v>
      </c>
      <c r="H93" s="47">
        <v>3378.01</v>
      </c>
      <c r="I93" s="48" t="s">
        <v>29</v>
      </c>
      <c r="J93" s="48" t="s">
        <v>30</v>
      </c>
    </row>
    <row r="94" spans="1:10" s="19" customFormat="1" ht="11.25" customHeight="1">
      <c r="A94" s="42" t="s">
        <v>49</v>
      </c>
      <c r="B94" s="43" t="s">
        <v>27</v>
      </c>
      <c r="C94" s="43" t="s">
        <v>48</v>
      </c>
      <c r="D94" s="44">
        <v>44154</v>
      </c>
      <c r="E94" s="44">
        <v>44484</v>
      </c>
      <c r="F94" s="45">
        <f t="shared" si="2"/>
        <v>10503096</v>
      </c>
      <c r="G94" s="46">
        <v>0</v>
      </c>
      <c r="H94" s="47">
        <v>1627.63</v>
      </c>
      <c r="I94" s="48" t="s">
        <v>29</v>
      </c>
      <c r="J94" s="48" t="s">
        <v>30</v>
      </c>
    </row>
    <row r="95" spans="1:10" s="19" customFormat="1" ht="11.25" customHeight="1">
      <c r="A95" s="42" t="s">
        <v>49</v>
      </c>
      <c r="B95" s="43" t="s">
        <v>27</v>
      </c>
      <c r="C95" s="43" t="s">
        <v>48</v>
      </c>
      <c r="D95" s="44">
        <v>44154</v>
      </c>
      <c r="E95" s="44">
        <v>44484</v>
      </c>
      <c r="F95" s="45">
        <f t="shared" si="2"/>
        <v>33160418</v>
      </c>
      <c r="G95" s="46">
        <v>0</v>
      </c>
      <c r="H95" s="47">
        <v>5138.76</v>
      </c>
      <c r="I95" s="48" t="s">
        <v>29</v>
      </c>
      <c r="J95" s="48" t="s">
        <v>30</v>
      </c>
    </row>
    <row r="96" spans="1:10" s="19" customFormat="1" ht="11.25" customHeight="1">
      <c r="A96" s="42" t="s">
        <v>50</v>
      </c>
      <c r="B96" s="49" t="s">
        <v>35</v>
      </c>
      <c r="C96" s="43" t="s">
        <v>48</v>
      </c>
      <c r="D96" s="44">
        <v>44148</v>
      </c>
      <c r="E96" s="44">
        <v>44486</v>
      </c>
      <c r="F96" s="45">
        <f t="shared" si="2"/>
        <v>17470530</v>
      </c>
      <c r="G96" s="46">
        <v>0</v>
      </c>
      <c r="H96" s="47">
        <v>2707.35</v>
      </c>
      <c r="I96" s="48" t="s">
        <v>29</v>
      </c>
      <c r="J96" s="48" t="s">
        <v>30</v>
      </c>
    </row>
    <row r="97" spans="1:10" s="19" customFormat="1" ht="11.25" customHeight="1">
      <c r="A97" s="42" t="s">
        <v>50</v>
      </c>
      <c r="B97" s="49" t="s">
        <v>35</v>
      </c>
      <c r="C97" s="43" t="s">
        <v>48</v>
      </c>
      <c r="D97" s="44">
        <v>44148</v>
      </c>
      <c r="E97" s="44">
        <v>44486</v>
      </c>
      <c r="F97" s="45">
        <f t="shared" si="2"/>
        <v>63754285</v>
      </c>
      <c r="G97" s="46">
        <v>0</v>
      </c>
      <c r="H97" s="47">
        <v>9879.7900000000009</v>
      </c>
      <c r="I97" s="48" t="s">
        <v>29</v>
      </c>
      <c r="J97" s="48" t="s">
        <v>30</v>
      </c>
    </row>
    <row r="98" spans="1:10" s="19" customFormat="1" ht="11.25" customHeight="1">
      <c r="A98" s="42" t="s">
        <v>36</v>
      </c>
      <c r="B98" s="43" t="s">
        <v>27</v>
      </c>
      <c r="C98" s="43" t="s">
        <v>48</v>
      </c>
      <c r="D98" s="44">
        <v>44151</v>
      </c>
      <c r="E98" s="44">
        <v>44487</v>
      </c>
      <c r="F98" s="45">
        <f t="shared" si="2"/>
        <v>6969627</v>
      </c>
      <c r="G98" s="46">
        <v>0</v>
      </c>
      <c r="H98" s="47">
        <v>1080.06</v>
      </c>
      <c r="I98" s="48" t="s">
        <v>29</v>
      </c>
      <c r="J98" s="48" t="s">
        <v>30</v>
      </c>
    </row>
    <row r="99" spans="1:10" s="19" customFormat="1" ht="11.25" customHeight="1">
      <c r="A99" s="42" t="s">
        <v>36</v>
      </c>
      <c r="B99" s="43" t="s">
        <v>27</v>
      </c>
      <c r="C99" s="43" t="s">
        <v>48</v>
      </c>
      <c r="D99" s="44">
        <v>44151</v>
      </c>
      <c r="E99" s="44">
        <v>44487</v>
      </c>
      <c r="F99" s="45">
        <f t="shared" si="2"/>
        <v>21798299</v>
      </c>
      <c r="G99" s="46">
        <v>0</v>
      </c>
      <c r="H99" s="47">
        <v>3378.01</v>
      </c>
      <c r="I99" s="48" t="s">
        <v>29</v>
      </c>
      <c r="J99" s="48" t="s">
        <v>30</v>
      </c>
    </row>
    <row r="100" spans="1:10" s="19" customFormat="1" ht="11.25" customHeight="1">
      <c r="A100" s="42" t="s">
        <v>37</v>
      </c>
      <c r="B100" s="43" t="s">
        <v>27</v>
      </c>
      <c r="C100" s="43" t="s">
        <v>48</v>
      </c>
      <c r="D100" s="44">
        <v>44193</v>
      </c>
      <c r="E100" s="44">
        <v>44532</v>
      </c>
      <c r="F100" s="45">
        <f t="shared" si="2"/>
        <v>5359668</v>
      </c>
      <c r="G100" s="46">
        <v>0</v>
      </c>
      <c r="H100" s="47">
        <v>830.57</v>
      </c>
      <c r="I100" s="48" t="s">
        <v>29</v>
      </c>
      <c r="J100" s="48" t="s">
        <v>30</v>
      </c>
    </row>
    <row r="101" spans="1:10" s="19" customFormat="1" ht="11.25" customHeight="1">
      <c r="A101" s="42" t="s">
        <v>37</v>
      </c>
      <c r="B101" s="43" t="s">
        <v>27</v>
      </c>
      <c r="C101" s="43" t="s">
        <v>48</v>
      </c>
      <c r="D101" s="44">
        <v>44193</v>
      </c>
      <c r="E101" s="44">
        <v>44532</v>
      </c>
      <c r="F101" s="45">
        <f t="shared" si="2"/>
        <v>16921702</v>
      </c>
      <c r="G101" s="46">
        <v>0</v>
      </c>
      <c r="H101" s="47">
        <v>2622.3</v>
      </c>
      <c r="I101" s="48" t="s">
        <v>29</v>
      </c>
      <c r="J101" s="48" t="s">
        <v>30</v>
      </c>
    </row>
    <row r="102" spans="1:10" s="19" customFormat="1" ht="11.25" customHeight="1">
      <c r="A102" s="42" t="s">
        <v>38</v>
      </c>
      <c r="B102" s="49" t="s">
        <v>39</v>
      </c>
      <c r="C102" s="43" t="s">
        <v>48</v>
      </c>
      <c r="D102" s="44">
        <v>42810</v>
      </c>
      <c r="E102" s="44">
        <v>44558</v>
      </c>
      <c r="F102" s="50">
        <f t="shared" si="2"/>
        <v>1487804</v>
      </c>
      <c r="G102" s="46">
        <v>0</v>
      </c>
      <c r="H102" s="51">
        <v>230.56</v>
      </c>
      <c r="I102" s="48" t="s">
        <v>29</v>
      </c>
      <c r="J102" s="48" t="s">
        <v>30</v>
      </c>
    </row>
    <row r="103" spans="1:10" s="19" customFormat="1" ht="11.25" customHeight="1">
      <c r="A103" s="42" t="s">
        <v>38</v>
      </c>
      <c r="B103" s="49" t="s">
        <v>39</v>
      </c>
      <c r="C103" s="43" t="s">
        <v>48</v>
      </c>
      <c r="D103" s="44">
        <v>42810</v>
      </c>
      <c r="E103" s="44">
        <v>44559</v>
      </c>
      <c r="F103" s="50">
        <f t="shared" si="2"/>
        <v>1366939</v>
      </c>
      <c r="G103" s="46">
        <v>0</v>
      </c>
      <c r="H103" s="51">
        <v>211.83</v>
      </c>
      <c r="I103" s="48" t="s">
        <v>29</v>
      </c>
      <c r="J103" s="48" t="s">
        <v>30</v>
      </c>
    </row>
    <row r="104" spans="1:10" s="19" customFormat="1" ht="11.25" customHeight="1">
      <c r="A104" s="42" t="s">
        <v>38</v>
      </c>
      <c r="B104" s="49" t="s">
        <v>39</v>
      </c>
      <c r="C104" s="43" t="s">
        <v>48</v>
      </c>
      <c r="D104" s="44">
        <v>42810</v>
      </c>
      <c r="E104" s="44">
        <v>44561</v>
      </c>
      <c r="F104" s="50">
        <f t="shared" si="2"/>
        <v>1485287</v>
      </c>
      <c r="G104" s="46">
        <v>0</v>
      </c>
      <c r="H104" s="51">
        <v>230.17</v>
      </c>
      <c r="I104" s="48" t="s">
        <v>29</v>
      </c>
      <c r="J104" s="48" t="s">
        <v>30</v>
      </c>
    </row>
    <row r="105" spans="1:10" s="19" customFormat="1" ht="11.25" customHeight="1">
      <c r="A105" s="42" t="s">
        <v>38</v>
      </c>
      <c r="B105" s="49" t="s">
        <v>39</v>
      </c>
      <c r="C105" s="43" t="s">
        <v>48</v>
      </c>
      <c r="D105" s="44">
        <v>42810</v>
      </c>
      <c r="E105" s="44">
        <v>44561</v>
      </c>
      <c r="F105" s="50">
        <f t="shared" ref="F105:F124" si="3">ROUND(+G105+H105*$C$4,0)</f>
        <v>350785</v>
      </c>
      <c r="G105" s="46">
        <v>0</v>
      </c>
      <c r="H105" s="51">
        <v>54.36</v>
      </c>
      <c r="I105" s="48" t="s">
        <v>29</v>
      </c>
      <c r="J105" s="48" t="s">
        <v>30</v>
      </c>
    </row>
    <row r="106" spans="1:10" s="19" customFormat="1" ht="11.25" customHeight="1">
      <c r="A106" s="42" t="s">
        <v>38</v>
      </c>
      <c r="B106" s="49" t="s">
        <v>39</v>
      </c>
      <c r="C106" s="43" t="s">
        <v>48</v>
      </c>
      <c r="D106" s="44">
        <v>42810</v>
      </c>
      <c r="E106" s="44">
        <v>44561</v>
      </c>
      <c r="F106" s="50">
        <f t="shared" si="3"/>
        <v>1366939</v>
      </c>
      <c r="G106" s="46">
        <v>0</v>
      </c>
      <c r="H106" s="51">
        <v>211.83</v>
      </c>
      <c r="I106" s="48" t="s">
        <v>29</v>
      </c>
      <c r="J106" s="48" t="s">
        <v>30</v>
      </c>
    </row>
    <row r="107" spans="1:10" s="19" customFormat="1" ht="11.25" customHeight="1">
      <c r="A107" s="42" t="s">
        <v>40</v>
      </c>
      <c r="B107" s="49" t="s">
        <v>39</v>
      </c>
      <c r="C107" s="43" t="s">
        <v>48</v>
      </c>
      <c r="D107" s="44">
        <v>42810</v>
      </c>
      <c r="E107" s="44">
        <v>44565</v>
      </c>
      <c r="F107" s="50">
        <f t="shared" si="3"/>
        <v>791138</v>
      </c>
      <c r="G107" s="46">
        <v>0</v>
      </c>
      <c r="H107" s="51">
        <v>122.6</v>
      </c>
      <c r="I107" s="48" t="s">
        <v>29</v>
      </c>
      <c r="J107" s="48" t="s">
        <v>30</v>
      </c>
    </row>
    <row r="108" spans="1:10" s="19" customFormat="1" ht="11.25" customHeight="1">
      <c r="A108" s="42" t="s">
        <v>40</v>
      </c>
      <c r="B108" s="49" t="s">
        <v>39</v>
      </c>
      <c r="C108" s="43" t="s">
        <v>48</v>
      </c>
      <c r="D108" s="44">
        <v>42810</v>
      </c>
      <c r="E108" s="44">
        <v>44565</v>
      </c>
      <c r="F108" s="50">
        <f t="shared" si="3"/>
        <v>1007507</v>
      </c>
      <c r="G108" s="46">
        <v>0</v>
      </c>
      <c r="H108" s="51">
        <v>156.13</v>
      </c>
      <c r="I108" s="48" t="s">
        <v>29</v>
      </c>
      <c r="J108" s="48" t="s">
        <v>30</v>
      </c>
    </row>
    <row r="109" spans="1:10" s="19" customFormat="1" ht="11.25" customHeight="1">
      <c r="A109" s="42" t="s">
        <v>41</v>
      </c>
      <c r="B109" s="49" t="s">
        <v>39</v>
      </c>
      <c r="C109" s="43" t="s">
        <v>48</v>
      </c>
      <c r="D109" s="44">
        <v>42810</v>
      </c>
      <c r="E109" s="44">
        <v>44565</v>
      </c>
      <c r="F109" s="50">
        <f t="shared" si="3"/>
        <v>992923</v>
      </c>
      <c r="G109" s="46">
        <v>0</v>
      </c>
      <c r="H109" s="51">
        <v>153.87</v>
      </c>
      <c r="I109" s="48" t="s">
        <v>29</v>
      </c>
      <c r="J109" s="48" t="s">
        <v>30</v>
      </c>
    </row>
    <row r="110" spans="1:10" s="19" customFormat="1" ht="11.25" customHeight="1">
      <c r="A110" s="42" t="s">
        <v>41</v>
      </c>
      <c r="B110" s="49" t="s">
        <v>39</v>
      </c>
      <c r="C110" s="43" t="s">
        <v>48</v>
      </c>
      <c r="D110" s="44">
        <v>42810</v>
      </c>
      <c r="E110" s="44">
        <v>44565</v>
      </c>
      <c r="F110" s="50">
        <f t="shared" si="3"/>
        <v>992923</v>
      </c>
      <c r="G110" s="46">
        <v>0</v>
      </c>
      <c r="H110" s="51">
        <v>153.87</v>
      </c>
      <c r="I110" s="48" t="s">
        <v>29</v>
      </c>
      <c r="J110" s="48" t="s">
        <v>30</v>
      </c>
    </row>
    <row r="111" spans="1:10" s="19" customFormat="1" ht="11.25" customHeight="1">
      <c r="A111" s="42" t="s">
        <v>41</v>
      </c>
      <c r="B111" s="49" t="s">
        <v>39</v>
      </c>
      <c r="C111" s="43" t="s">
        <v>48</v>
      </c>
      <c r="D111" s="44">
        <v>42810</v>
      </c>
      <c r="E111" s="44">
        <v>44565</v>
      </c>
      <c r="F111" s="50">
        <f t="shared" si="3"/>
        <v>866444</v>
      </c>
      <c r="G111" s="46">
        <v>0</v>
      </c>
      <c r="H111" s="51">
        <v>134.27000000000001</v>
      </c>
      <c r="I111" s="48" t="s">
        <v>29</v>
      </c>
      <c r="J111" s="48" t="s">
        <v>30</v>
      </c>
    </row>
    <row r="112" spans="1:10" s="19" customFormat="1" ht="11.25" customHeight="1">
      <c r="A112" s="42" t="s">
        <v>42</v>
      </c>
      <c r="B112" s="49" t="s">
        <v>39</v>
      </c>
      <c r="C112" s="43" t="s">
        <v>48</v>
      </c>
      <c r="D112" s="44">
        <v>42828</v>
      </c>
      <c r="E112" s="44">
        <v>44601</v>
      </c>
      <c r="F112" s="50">
        <f t="shared" si="3"/>
        <v>879415</v>
      </c>
      <c r="G112" s="46">
        <v>0</v>
      </c>
      <c r="H112" s="51">
        <v>136.28</v>
      </c>
      <c r="I112" s="48" t="s">
        <v>29</v>
      </c>
      <c r="J112" s="48" t="s">
        <v>30</v>
      </c>
    </row>
    <row r="113" spans="1:10" s="19" customFormat="1" ht="11.25" customHeight="1">
      <c r="A113" s="42" t="s">
        <v>43</v>
      </c>
      <c r="B113" s="43" t="s">
        <v>27</v>
      </c>
      <c r="C113" s="43" t="s">
        <v>48</v>
      </c>
      <c r="D113" s="44">
        <v>44118</v>
      </c>
      <c r="E113" s="44">
        <v>44630</v>
      </c>
      <c r="F113" s="45">
        <f t="shared" si="3"/>
        <v>5441621</v>
      </c>
      <c r="G113" s="46">
        <v>0</v>
      </c>
      <c r="H113" s="47">
        <v>843.27</v>
      </c>
      <c r="I113" s="48" t="s">
        <v>29</v>
      </c>
      <c r="J113" s="48" t="s">
        <v>30</v>
      </c>
    </row>
    <row r="114" spans="1:10" s="19" customFormat="1" ht="11.25" customHeight="1">
      <c r="A114" s="42" t="s">
        <v>43</v>
      </c>
      <c r="B114" s="43" t="s">
        <v>27</v>
      </c>
      <c r="C114" s="43" t="s">
        <v>48</v>
      </c>
      <c r="D114" s="44">
        <v>44118</v>
      </c>
      <c r="E114" s="44">
        <v>44630</v>
      </c>
      <c r="F114" s="45">
        <f t="shared" si="3"/>
        <v>16642997</v>
      </c>
      <c r="G114" s="46">
        <v>0</v>
      </c>
      <c r="H114" s="47">
        <v>2579.11</v>
      </c>
      <c r="I114" s="48" t="s">
        <v>29</v>
      </c>
      <c r="J114" s="48" t="s">
        <v>30</v>
      </c>
    </row>
    <row r="115" spans="1:10" s="19" customFormat="1" ht="11.25" customHeight="1">
      <c r="A115" s="42" t="s">
        <v>44</v>
      </c>
      <c r="B115" s="43" t="s">
        <v>27</v>
      </c>
      <c r="C115" s="43" t="s">
        <v>48</v>
      </c>
      <c r="D115" s="44">
        <v>44119</v>
      </c>
      <c r="E115" s="44">
        <v>44632</v>
      </c>
      <c r="F115" s="45">
        <f t="shared" si="3"/>
        <v>3989761</v>
      </c>
      <c r="G115" s="46">
        <v>0</v>
      </c>
      <c r="H115" s="47">
        <v>618.28</v>
      </c>
      <c r="I115" s="48" t="s">
        <v>29</v>
      </c>
      <c r="J115" s="48" t="s">
        <v>30</v>
      </c>
    </row>
    <row r="116" spans="1:10" s="19" customFormat="1" ht="11.25" customHeight="1">
      <c r="A116" s="42" t="s">
        <v>44</v>
      </c>
      <c r="B116" s="43" t="s">
        <v>27</v>
      </c>
      <c r="C116" s="43" t="s">
        <v>48</v>
      </c>
      <c r="D116" s="44">
        <v>44119</v>
      </c>
      <c r="E116" s="44">
        <v>44632</v>
      </c>
      <c r="F116" s="45">
        <f t="shared" si="3"/>
        <v>12202558</v>
      </c>
      <c r="G116" s="46">
        <v>0</v>
      </c>
      <c r="H116" s="47">
        <v>1890.99</v>
      </c>
      <c r="I116" s="48" t="s">
        <v>29</v>
      </c>
      <c r="J116" s="48" t="s">
        <v>30</v>
      </c>
    </row>
    <row r="117" spans="1:10" s="19" customFormat="1" ht="11.25" customHeight="1">
      <c r="A117" s="42" t="s">
        <v>45</v>
      </c>
      <c r="B117" s="43" t="s">
        <v>27</v>
      </c>
      <c r="C117" s="43" t="s">
        <v>48</v>
      </c>
      <c r="D117" s="44">
        <v>44119</v>
      </c>
      <c r="E117" s="44">
        <v>44632</v>
      </c>
      <c r="F117" s="45">
        <f t="shared" si="3"/>
        <v>4408561</v>
      </c>
      <c r="G117" s="46">
        <v>0</v>
      </c>
      <c r="H117" s="47">
        <v>683.18</v>
      </c>
      <c r="I117" s="48" t="s">
        <v>29</v>
      </c>
      <c r="J117" s="48" t="s">
        <v>30</v>
      </c>
    </row>
    <row r="118" spans="1:10" s="19" customFormat="1" ht="11.25" customHeight="1">
      <c r="A118" s="42" t="s">
        <v>45</v>
      </c>
      <c r="B118" s="43" t="s">
        <v>27</v>
      </c>
      <c r="C118" s="43" t="s">
        <v>48</v>
      </c>
      <c r="D118" s="44">
        <v>44119</v>
      </c>
      <c r="E118" s="44">
        <v>44632</v>
      </c>
      <c r="F118" s="45">
        <f t="shared" si="3"/>
        <v>13701268</v>
      </c>
      <c r="G118" s="46">
        <v>0</v>
      </c>
      <c r="H118" s="47">
        <v>2123.2399999999998</v>
      </c>
      <c r="I118" s="48" t="s">
        <v>29</v>
      </c>
      <c r="J118" s="48" t="s">
        <v>30</v>
      </c>
    </row>
    <row r="119" spans="1:10" s="19" customFormat="1" ht="11.25" customHeight="1">
      <c r="A119" s="42" t="s">
        <v>46</v>
      </c>
      <c r="B119" s="43" t="s">
        <v>27</v>
      </c>
      <c r="C119" s="43" t="s">
        <v>48</v>
      </c>
      <c r="D119" s="44">
        <v>44137</v>
      </c>
      <c r="E119" s="44">
        <v>44645</v>
      </c>
      <c r="F119" s="45">
        <f t="shared" si="3"/>
        <v>14288942</v>
      </c>
      <c r="G119" s="46">
        <v>0</v>
      </c>
      <c r="H119" s="47">
        <v>2214.31</v>
      </c>
      <c r="I119" s="48" t="s">
        <v>29</v>
      </c>
      <c r="J119" s="48" t="s">
        <v>30</v>
      </c>
    </row>
    <row r="120" spans="1:10" s="19" customFormat="1" ht="11.25" customHeight="1">
      <c r="A120" s="42" t="s">
        <v>46</v>
      </c>
      <c r="B120" s="43" t="s">
        <v>27</v>
      </c>
      <c r="C120" s="43" t="s">
        <v>48</v>
      </c>
      <c r="D120" s="44">
        <v>44137</v>
      </c>
      <c r="E120" s="44">
        <v>44645</v>
      </c>
      <c r="F120" s="45">
        <f t="shared" si="3"/>
        <v>43702233</v>
      </c>
      <c r="G120" s="46">
        <v>0</v>
      </c>
      <c r="H120" s="47">
        <v>6772.39</v>
      </c>
      <c r="I120" s="48" t="s">
        <v>29</v>
      </c>
      <c r="J120" s="48" t="s">
        <v>30</v>
      </c>
    </row>
    <row r="121" spans="1:10" s="59" customFormat="1" ht="10.5" customHeight="1">
      <c r="A121" s="52" t="s">
        <v>47</v>
      </c>
      <c r="B121" s="53" t="s">
        <v>27</v>
      </c>
      <c r="C121" s="53" t="s">
        <v>48</v>
      </c>
      <c r="D121" s="54">
        <v>44216</v>
      </c>
      <c r="E121" s="54">
        <v>44368</v>
      </c>
      <c r="F121" s="55">
        <f t="shared" si="3"/>
        <v>17441749</v>
      </c>
      <c r="G121" s="56">
        <v>0</v>
      </c>
      <c r="H121" s="57">
        <v>2702.89</v>
      </c>
      <c r="I121" s="58" t="s">
        <v>29</v>
      </c>
      <c r="J121" s="58" t="s">
        <v>30</v>
      </c>
    </row>
    <row r="122" spans="1:10" ht="12" customHeight="1">
      <c r="A122" s="42" t="s">
        <v>47</v>
      </c>
      <c r="B122" s="43" t="s">
        <v>27</v>
      </c>
      <c r="C122" s="43" t="s">
        <v>48</v>
      </c>
      <c r="D122" s="44">
        <v>44216</v>
      </c>
      <c r="E122" s="44">
        <v>44368</v>
      </c>
      <c r="F122" s="45">
        <f t="shared" si="3"/>
        <v>55755598</v>
      </c>
      <c r="G122" s="46">
        <v>0</v>
      </c>
      <c r="H122" s="47">
        <v>8640.26</v>
      </c>
      <c r="I122" s="48" t="s">
        <v>29</v>
      </c>
      <c r="J122" s="48" t="s">
        <v>30</v>
      </c>
    </row>
    <row r="123" spans="1:10" ht="12" customHeight="1">
      <c r="A123" s="42" t="s">
        <v>47</v>
      </c>
      <c r="B123" s="43" t="s">
        <v>27</v>
      </c>
      <c r="C123" s="43" t="s">
        <v>48</v>
      </c>
      <c r="D123" s="44">
        <v>44216</v>
      </c>
      <c r="E123" s="44">
        <v>44548</v>
      </c>
      <c r="F123" s="45">
        <f t="shared" si="3"/>
        <v>15697568</v>
      </c>
      <c r="G123" s="46">
        <v>0</v>
      </c>
      <c r="H123" s="47">
        <v>2432.6</v>
      </c>
      <c r="I123" s="48" t="s">
        <v>29</v>
      </c>
      <c r="J123" s="48" t="s">
        <v>30</v>
      </c>
    </row>
    <row r="124" spans="1:10" ht="12.95" customHeight="1">
      <c r="A124" s="42" t="s">
        <v>47</v>
      </c>
      <c r="B124" s="43" t="s">
        <v>27</v>
      </c>
      <c r="C124" s="43" t="s">
        <v>48</v>
      </c>
      <c r="D124" s="44">
        <v>44216</v>
      </c>
      <c r="E124" s="44">
        <v>44548</v>
      </c>
      <c r="F124" s="45">
        <f t="shared" si="3"/>
        <v>49560524</v>
      </c>
      <c r="G124" s="46">
        <v>0</v>
      </c>
      <c r="H124" s="47">
        <v>7680.23</v>
      </c>
      <c r="I124" s="48" t="s">
        <v>29</v>
      </c>
      <c r="J124" s="48" t="s">
        <v>30</v>
      </c>
    </row>
    <row r="125" spans="1:10" ht="12.95" customHeight="1">
      <c r="A125" s="42">
        <v>804856</v>
      </c>
      <c r="B125" s="49" t="s">
        <v>51</v>
      </c>
      <c r="C125" s="43" t="s">
        <v>52</v>
      </c>
      <c r="D125" s="44">
        <v>44110</v>
      </c>
      <c r="E125" s="44">
        <v>44290</v>
      </c>
      <c r="F125" s="45">
        <f>+G125+H125*$C$4</f>
        <v>295890411</v>
      </c>
      <c r="G125" s="46">
        <v>295890411</v>
      </c>
      <c r="H125" s="60">
        <v>0</v>
      </c>
      <c r="I125" s="48" t="s">
        <v>29</v>
      </c>
      <c r="J125" s="61" t="s">
        <v>30</v>
      </c>
    </row>
    <row r="126" spans="1:10" ht="12.95" customHeight="1">
      <c r="A126" s="42" t="s">
        <v>53</v>
      </c>
      <c r="B126" s="49" t="s">
        <v>54</v>
      </c>
      <c r="C126" s="43" t="s">
        <v>52</v>
      </c>
      <c r="D126" s="44">
        <v>43937</v>
      </c>
      <c r="E126" s="44">
        <v>44297</v>
      </c>
      <c r="F126" s="50">
        <f>ROUND(+G126+H126*$C$4,0)</f>
        <v>416368468</v>
      </c>
      <c r="G126" s="62">
        <v>0</v>
      </c>
      <c r="H126" s="47">
        <v>64523.24</v>
      </c>
      <c r="I126" s="48" t="s">
        <v>29</v>
      </c>
      <c r="J126" s="63" t="s">
        <v>30</v>
      </c>
    </row>
    <row r="127" spans="1:10" ht="12.95" customHeight="1">
      <c r="A127" s="42">
        <v>1166118</v>
      </c>
      <c r="B127" s="49" t="s">
        <v>55</v>
      </c>
      <c r="C127" s="43" t="s">
        <v>52</v>
      </c>
      <c r="D127" s="44">
        <v>43935</v>
      </c>
      <c r="E127" s="44">
        <v>44300</v>
      </c>
      <c r="F127" s="50">
        <f>ROUND(+G127+H127*$C$4,0)</f>
        <v>405674298</v>
      </c>
      <c r="G127" s="62">
        <v>0</v>
      </c>
      <c r="H127" s="47">
        <v>62866</v>
      </c>
      <c r="I127" s="48" t="s">
        <v>29</v>
      </c>
      <c r="J127" s="63" t="s">
        <v>30</v>
      </c>
    </row>
    <row r="128" spans="1:10" ht="12" customHeight="1">
      <c r="A128" s="42">
        <v>807985</v>
      </c>
      <c r="B128" s="49" t="s">
        <v>51</v>
      </c>
      <c r="C128" s="43" t="s">
        <v>52</v>
      </c>
      <c r="D128" s="44">
        <v>44127</v>
      </c>
      <c r="E128" s="44">
        <v>44307</v>
      </c>
      <c r="F128" s="45">
        <f>+G128+H128*$C$4</f>
        <v>192328767</v>
      </c>
      <c r="G128" s="46">
        <v>192328767</v>
      </c>
      <c r="H128" s="60">
        <v>0</v>
      </c>
      <c r="I128" s="48" t="s">
        <v>29</v>
      </c>
      <c r="J128" s="61" t="s">
        <v>30</v>
      </c>
    </row>
    <row r="129" spans="1:10" ht="12" customHeight="1">
      <c r="A129" s="42">
        <v>1671781</v>
      </c>
      <c r="B129" s="49" t="s">
        <v>56</v>
      </c>
      <c r="C129" s="43" t="s">
        <v>52</v>
      </c>
      <c r="D129" s="44">
        <v>44168</v>
      </c>
      <c r="E129" s="44">
        <v>44348</v>
      </c>
      <c r="F129" s="45">
        <f>+G129+H129*$C$4</f>
        <v>251518838</v>
      </c>
      <c r="G129" s="46">
        <v>251518838</v>
      </c>
      <c r="H129" s="60">
        <v>0</v>
      </c>
      <c r="I129" s="48" t="s">
        <v>29</v>
      </c>
      <c r="J129" s="61" t="s">
        <v>30</v>
      </c>
    </row>
    <row r="130" spans="1:10" ht="12" customHeight="1">
      <c r="A130" s="42">
        <v>815510</v>
      </c>
      <c r="B130" s="49" t="s">
        <v>51</v>
      </c>
      <c r="C130" s="43" t="s">
        <v>52</v>
      </c>
      <c r="D130" s="44">
        <v>44181</v>
      </c>
      <c r="E130" s="44">
        <v>44361</v>
      </c>
      <c r="F130" s="45">
        <f>+G130+H130*$C$4</f>
        <v>221917808</v>
      </c>
      <c r="G130" s="46">
        <v>221917808</v>
      </c>
      <c r="H130" s="60">
        <v>0</v>
      </c>
      <c r="I130" s="48" t="s">
        <v>29</v>
      </c>
      <c r="J130" s="61" t="s">
        <v>30</v>
      </c>
    </row>
    <row r="131" spans="1:10" ht="12" customHeight="1">
      <c r="A131" s="42">
        <v>816465</v>
      </c>
      <c r="B131" s="49" t="s">
        <v>51</v>
      </c>
      <c r="C131" s="43" t="s">
        <v>52</v>
      </c>
      <c r="D131" s="44">
        <v>44186</v>
      </c>
      <c r="E131" s="44">
        <v>44366</v>
      </c>
      <c r="F131" s="45">
        <f>+G131+H131*$C$4</f>
        <v>221917808</v>
      </c>
      <c r="G131" s="46">
        <v>221917808</v>
      </c>
      <c r="H131" s="60">
        <v>0</v>
      </c>
      <c r="I131" s="48" t="s">
        <v>29</v>
      </c>
      <c r="J131" s="61" t="s">
        <v>30</v>
      </c>
    </row>
    <row r="132" spans="1:10" ht="12" customHeight="1">
      <c r="A132" s="42">
        <v>1166118</v>
      </c>
      <c r="B132" s="49" t="s">
        <v>55</v>
      </c>
      <c r="C132" s="43" t="s">
        <v>52</v>
      </c>
      <c r="D132" s="44">
        <v>43935</v>
      </c>
      <c r="E132" s="44">
        <v>44481</v>
      </c>
      <c r="F132" s="50">
        <f>ROUND(+G132+H132*$C$4,0)</f>
        <v>305923824</v>
      </c>
      <c r="G132" s="46">
        <v>0</v>
      </c>
      <c r="H132" s="47">
        <v>47408</v>
      </c>
      <c r="I132" s="48" t="s">
        <v>29</v>
      </c>
      <c r="J132" s="61" t="s">
        <v>30</v>
      </c>
    </row>
    <row r="133" spans="1:10" ht="12" customHeight="1">
      <c r="A133" s="64">
        <v>1261369</v>
      </c>
      <c r="B133" s="65" t="s">
        <v>57</v>
      </c>
      <c r="C133" s="66" t="s">
        <v>52</v>
      </c>
      <c r="D133" s="67">
        <v>43910</v>
      </c>
      <c r="E133" s="68">
        <v>44630</v>
      </c>
      <c r="F133" s="45">
        <f>ROUND(+G133+H133*$C$4,0)</f>
        <v>954690440</v>
      </c>
      <c r="G133" s="69">
        <v>0</v>
      </c>
      <c r="H133" s="70">
        <v>147945.21</v>
      </c>
      <c r="I133" s="61" t="s">
        <v>29</v>
      </c>
      <c r="J133" s="61" t="s">
        <v>30</v>
      </c>
    </row>
    <row r="134" spans="1:10" ht="12" customHeight="1">
      <c r="A134" s="42"/>
      <c r="B134" s="43" t="s">
        <v>58</v>
      </c>
      <c r="C134" s="43" t="s">
        <v>52</v>
      </c>
      <c r="D134" s="44">
        <v>43880</v>
      </c>
      <c r="E134" s="44">
        <v>44426</v>
      </c>
      <c r="F134" s="45">
        <f>ROUND(+G134+H134*$C$4,0)</f>
        <v>147955784</v>
      </c>
      <c r="G134" s="46">
        <v>147955784</v>
      </c>
      <c r="H134" s="47"/>
      <c r="I134" s="48" t="s">
        <v>29</v>
      </c>
      <c r="J134" s="48" t="s">
        <v>30</v>
      </c>
    </row>
    <row r="135" spans="1:10" ht="12" customHeight="1">
      <c r="A135" s="42"/>
      <c r="B135" s="43" t="s">
        <v>59</v>
      </c>
      <c r="C135" s="43" t="s">
        <v>52</v>
      </c>
      <c r="D135" s="44">
        <v>43885</v>
      </c>
      <c r="E135" s="44">
        <v>44431</v>
      </c>
      <c r="F135" s="45">
        <f>ROUND(+G135+H135*$C$4,0)</f>
        <v>229315065</v>
      </c>
      <c r="G135" s="46">
        <v>229315065</v>
      </c>
      <c r="H135" s="47"/>
      <c r="I135" s="48" t="s">
        <v>29</v>
      </c>
      <c r="J135" s="48" t="s">
        <v>30</v>
      </c>
    </row>
    <row r="136" spans="1:10" ht="12" customHeight="1">
      <c r="A136" s="42">
        <v>804856</v>
      </c>
      <c r="B136" s="49" t="s">
        <v>51</v>
      </c>
      <c r="C136" s="43" t="s">
        <v>60</v>
      </c>
      <c r="D136" s="44">
        <v>44110</v>
      </c>
      <c r="E136" s="44">
        <v>44290</v>
      </c>
      <c r="F136" s="45">
        <f>+G136+H136*$C$4</f>
        <v>15000000000</v>
      </c>
      <c r="G136" s="46">
        <v>15000000000</v>
      </c>
      <c r="H136" s="60">
        <v>0</v>
      </c>
      <c r="I136" s="48" t="s">
        <v>29</v>
      </c>
      <c r="J136" s="61" t="s">
        <v>30</v>
      </c>
    </row>
    <row r="137" spans="1:10" ht="12" customHeight="1">
      <c r="A137" s="42">
        <v>1166118</v>
      </c>
      <c r="B137" s="49" t="s">
        <v>55</v>
      </c>
      <c r="C137" s="43" t="s">
        <v>60</v>
      </c>
      <c r="D137" s="44">
        <v>43935</v>
      </c>
      <c r="E137" s="44">
        <v>44300</v>
      </c>
      <c r="F137" s="50">
        <f>ROUND(+G137+H137*$C$4,0)</f>
        <v>2905624575</v>
      </c>
      <c r="G137" s="46">
        <v>0</v>
      </c>
      <c r="H137" s="47">
        <v>450275</v>
      </c>
      <c r="I137" s="48" t="s">
        <v>29</v>
      </c>
      <c r="J137" s="63" t="s">
        <v>30</v>
      </c>
    </row>
    <row r="138" spans="1:10" ht="12" customHeight="1">
      <c r="A138" s="42" t="s">
        <v>53</v>
      </c>
      <c r="B138" s="49" t="s">
        <v>54</v>
      </c>
      <c r="C138" s="43" t="s">
        <v>60</v>
      </c>
      <c r="D138" s="44">
        <v>43937</v>
      </c>
      <c r="E138" s="44">
        <v>44300</v>
      </c>
      <c r="F138" s="50">
        <f>ROUND(+G138+H138*$C$4,0)</f>
        <v>12989273706</v>
      </c>
      <c r="G138" s="46">
        <v>0</v>
      </c>
      <c r="H138" s="47">
        <v>2012904.65</v>
      </c>
      <c r="I138" s="48" t="s">
        <v>29</v>
      </c>
      <c r="J138" s="48" t="s">
        <v>30</v>
      </c>
    </row>
    <row r="139" spans="1:10" ht="12" customHeight="1">
      <c r="A139" s="42">
        <v>807985</v>
      </c>
      <c r="B139" s="49" t="s">
        <v>51</v>
      </c>
      <c r="C139" s="43" t="s">
        <v>60</v>
      </c>
      <c r="D139" s="44">
        <v>44127</v>
      </c>
      <c r="E139" s="44">
        <v>44307</v>
      </c>
      <c r="F139" s="45">
        <f>+G139+H139*$C$4</f>
        <v>10000000000</v>
      </c>
      <c r="G139" s="46">
        <v>10000000000</v>
      </c>
      <c r="H139" s="60">
        <v>0</v>
      </c>
      <c r="I139" s="48" t="s">
        <v>29</v>
      </c>
      <c r="J139" s="61" t="s">
        <v>30</v>
      </c>
    </row>
    <row r="140" spans="1:10" ht="12" customHeight="1">
      <c r="A140" s="42">
        <v>1671781</v>
      </c>
      <c r="B140" s="49" t="s">
        <v>56</v>
      </c>
      <c r="C140" s="43" t="s">
        <v>60</v>
      </c>
      <c r="D140" s="44">
        <v>44168</v>
      </c>
      <c r="E140" s="44">
        <v>44348</v>
      </c>
      <c r="F140" s="45">
        <f>+G140+H140*$C$4</f>
        <v>15000715000</v>
      </c>
      <c r="G140" s="46">
        <v>15000715000</v>
      </c>
      <c r="H140" s="60">
        <v>0</v>
      </c>
      <c r="I140" s="48" t="s">
        <v>29</v>
      </c>
      <c r="J140" s="61" t="s">
        <v>30</v>
      </c>
    </row>
    <row r="141" spans="1:10" ht="12" customHeight="1">
      <c r="A141" s="42">
        <v>815510</v>
      </c>
      <c r="B141" s="49" t="s">
        <v>51</v>
      </c>
      <c r="C141" s="43" t="s">
        <v>60</v>
      </c>
      <c r="D141" s="44">
        <v>44181</v>
      </c>
      <c r="E141" s="44">
        <v>44361</v>
      </c>
      <c r="F141" s="45">
        <f>+G141+H141*$C$4</f>
        <v>15000000000</v>
      </c>
      <c r="G141" s="46">
        <v>15000000000</v>
      </c>
      <c r="H141" s="60">
        <v>0</v>
      </c>
      <c r="I141" s="48" t="s">
        <v>29</v>
      </c>
      <c r="J141" s="61" t="s">
        <v>30</v>
      </c>
    </row>
    <row r="142" spans="1:10" ht="12" customHeight="1">
      <c r="A142" s="42">
        <v>816465</v>
      </c>
      <c r="B142" s="49" t="s">
        <v>51</v>
      </c>
      <c r="C142" s="43" t="s">
        <v>60</v>
      </c>
      <c r="D142" s="44">
        <v>44186</v>
      </c>
      <c r="E142" s="44">
        <v>44366</v>
      </c>
      <c r="F142" s="45">
        <f>+G142+H142*$C$4</f>
        <v>15000000000</v>
      </c>
      <c r="G142" s="46">
        <v>15000000000</v>
      </c>
      <c r="H142" s="60">
        <v>0</v>
      </c>
      <c r="I142" s="48" t="s">
        <v>29</v>
      </c>
      <c r="J142" s="61" t="s">
        <v>30</v>
      </c>
    </row>
    <row r="143" spans="1:10" ht="12" customHeight="1">
      <c r="A143" s="64">
        <v>1261369</v>
      </c>
      <c r="B143" s="65" t="s">
        <v>57</v>
      </c>
      <c r="C143" s="66" t="s">
        <v>60</v>
      </c>
      <c r="D143" s="67">
        <v>43910</v>
      </c>
      <c r="E143" s="68">
        <v>44630</v>
      </c>
      <c r="F143" s="45">
        <f>ROUND(+G143+H143*$C$4,0)</f>
        <v>6453000000</v>
      </c>
      <c r="G143" s="69">
        <v>0</v>
      </c>
      <c r="H143" s="70">
        <v>1000000</v>
      </c>
      <c r="I143" s="61" t="s">
        <v>29</v>
      </c>
      <c r="J143" s="61" t="s">
        <v>30</v>
      </c>
    </row>
    <row r="144" spans="1:10" ht="12" customHeight="1">
      <c r="A144" s="42"/>
      <c r="B144" s="43" t="s">
        <v>58</v>
      </c>
      <c r="C144" s="43" t="s">
        <v>60</v>
      </c>
      <c r="D144" s="44">
        <v>44246</v>
      </c>
      <c r="E144" s="44">
        <v>44426</v>
      </c>
      <c r="F144" s="45">
        <f>ROUND(+G144+H144*$C$4,0)</f>
        <v>10000715000</v>
      </c>
      <c r="G144" s="46">
        <v>10000715000</v>
      </c>
      <c r="H144" s="47"/>
      <c r="I144" s="48" t="s">
        <v>29</v>
      </c>
      <c r="J144" s="48" t="s">
        <v>30</v>
      </c>
    </row>
    <row r="145" spans="1:10" ht="12" customHeight="1">
      <c r="A145" s="42"/>
      <c r="B145" s="43" t="s">
        <v>59</v>
      </c>
      <c r="C145" s="43" t="s">
        <v>60</v>
      </c>
      <c r="D145" s="44">
        <v>43885</v>
      </c>
      <c r="E145" s="44">
        <v>44431</v>
      </c>
      <c r="F145" s="45">
        <f>ROUND(+G145+H145*$C$4,0)</f>
        <v>15000000000</v>
      </c>
      <c r="G145" s="46">
        <v>15000000000</v>
      </c>
      <c r="H145" s="47"/>
      <c r="I145" s="48" t="s">
        <v>29</v>
      </c>
      <c r="J145" s="48" t="s">
        <v>30</v>
      </c>
    </row>
    <row r="146" spans="1:10" ht="12" customHeight="1">
      <c r="A146" s="42" t="s">
        <v>61</v>
      </c>
      <c r="B146" s="49" t="s">
        <v>62</v>
      </c>
      <c r="C146" s="43" t="s">
        <v>63</v>
      </c>
      <c r="D146" s="44">
        <v>43438</v>
      </c>
      <c r="E146" s="44">
        <v>44357</v>
      </c>
      <c r="F146" s="50">
        <f>ROUND(+G146+H146*$C$4,0)</f>
        <v>186986301</v>
      </c>
      <c r="G146" s="46">
        <v>186986301</v>
      </c>
      <c r="H146" s="47">
        <v>0</v>
      </c>
      <c r="I146" s="48" t="s">
        <v>29</v>
      </c>
      <c r="J146" s="48" t="s">
        <v>30</v>
      </c>
    </row>
    <row r="147" spans="1:10" ht="12" customHeight="1">
      <c r="A147" s="42" t="s">
        <v>64</v>
      </c>
      <c r="B147" s="49" t="s">
        <v>62</v>
      </c>
      <c r="C147" s="43" t="s">
        <v>63</v>
      </c>
      <c r="D147" s="44">
        <v>43438</v>
      </c>
      <c r="E147" s="44">
        <v>44357</v>
      </c>
      <c r="F147" s="50">
        <f>ROUND(+G147+H147*$C$4,0)</f>
        <v>372064041</v>
      </c>
      <c r="G147" s="46">
        <v>0</v>
      </c>
      <c r="H147" s="51">
        <v>57657.53</v>
      </c>
      <c r="I147" s="48" t="s">
        <v>29</v>
      </c>
      <c r="J147" s="48" t="s">
        <v>30</v>
      </c>
    </row>
    <row r="148" spans="1:10" ht="12" customHeight="1">
      <c r="A148" s="42" t="s">
        <v>65</v>
      </c>
      <c r="B148" s="49" t="s">
        <v>62</v>
      </c>
      <c r="C148" s="43" t="s">
        <v>63</v>
      </c>
      <c r="D148" s="44">
        <v>43819</v>
      </c>
      <c r="E148" s="44">
        <v>44364</v>
      </c>
      <c r="F148" s="50">
        <f>+G148+H148*$C$4</f>
        <v>373972603</v>
      </c>
      <c r="G148" s="46">
        <v>373972603</v>
      </c>
      <c r="H148" s="47">
        <v>0</v>
      </c>
      <c r="I148" s="48" t="s">
        <v>29</v>
      </c>
      <c r="J148" s="48" t="s">
        <v>30</v>
      </c>
    </row>
    <row r="149" spans="1:10" ht="12" customHeight="1">
      <c r="A149" s="42" t="s">
        <v>66</v>
      </c>
      <c r="B149" s="49" t="s">
        <v>62</v>
      </c>
      <c r="C149" s="43" t="s">
        <v>63</v>
      </c>
      <c r="D149" s="44">
        <v>43819</v>
      </c>
      <c r="E149" s="44">
        <v>44364</v>
      </c>
      <c r="F149" s="50">
        <f t="shared" ref="F149:F154" si="4">ROUND(+G149+H149*$C$4,0)</f>
        <v>530913928</v>
      </c>
      <c r="G149" s="46">
        <v>0</v>
      </c>
      <c r="H149" s="47">
        <v>82273.97</v>
      </c>
      <c r="I149" s="48" t="s">
        <v>29</v>
      </c>
      <c r="J149" s="48" t="s">
        <v>30</v>
      </c>
    </row>
    <row r="150" spans="1:10" ht="12" customHeight="1">
      <c r="A150" s="71" t="s">
        <v>67</v>
      </c>
      <c r="B150" s="72" t="s">
        <v>62</v>
      </c>
      <c r="C150" s="43" t="s">
        <v>63</v>
      </c>
      <c r="D150" s="73">
        <v>43287</v>
      </c>
      <c r="E150" s="73">
        <v>44385</v>
      </c>
      <c r="F150" s="50">
        <f t="shared" si="4"/>
        <v>370030959</v>
      </c>
      <c r="G150" s="74">
        <v>0</v>
      </c>
      <c r="H150" s="47">
        <v>57342.47</v>
      </c>
      <c r="I150" s="48" t="s">
        <v>29</v>
      </c>
      <c r="J150" s="48" t="s">
        <v>30</v>
      </c>
    </row>
    <row r="151" spans="1:10" ht="12" customHeight="1">
      <c r="A151" s="42" t="s">
        <v>68</v>
      </c>
      <c r="B151" s="72" t="s">
        <v>62</v>
      </c>
      <c r="C151" s="43" t="s">
        <v>63</v>
      </c>
      <c r="D151" s="44">
        <v>43153</v>
      </c>
      <c r="E151" s="44">
        <v>44427</v>
      </c>
      <c r="F151" s="50">
        <f t="shared" si="4"/>
        <v>560958904</v>
      </c>
      <c r="G151" s="46">
        <v>560958904</v>
      </c>
      <c r="H151" s="47">
        <v>0</v>
      </c>
      <c r="I151" s="48" t="s">
        <v>29</v>
      </c>
      <c r="J151" s="61" t="s">
        <v>30</v>
      </c>
    </row>
    <row r="152" spans="1:10" ht="12" customHeight="1">
      <c r="A152" s="42" t="s">
        <v>69</v>
      </c>
      <c r="B152" s="72" t="s">
        <v>62</v>
      </c>
      <c r="C152" s="43" t="s">
        <v>63</v>
      </c>
      <c r="D152" s="44">
        <v>43153</v>
      </c>
      <c r="E152" s="44">
        <v>44427</v>
      </c>
      <c r="F152" s="50">
        <f t="shared" si="4"/>
        <v>185015447</v>
      </c>
      <c r="G152" s="46">
        <v>0</v>
      </c>
      <c r="H152" s="47">
        <v>28671.23</v>
      </c>
      <c r="I152" s="48" t="s">
        <v>29</v>
      </c>
      <c r="J152" s="48" t="s">
        <v>30</v>
      </c>
    </row>
    <row r="153" spans="1:10" ht="12" customHeight="1">
      <c r="A153" s="42" t="s">
        <v>61</v>
      </c>
      <c r="B153" s="49" t="s">
        <v>62</v>
      </c>
      <c r="C153" s="43" t="s">
        <v>63</v>
      </c>
      <c r="D153" s="44">
        <v>43438</v>
      </c>
      <c r="E153" s="44">
        <v>44539</v>
      </c>
      <c r="F153" s="50">
        <f t="shared" si="4"/>
        <v>186986301</v>
      </c>
      <c r="G153" s="46">
        <v>186986301</v>
      </c>
      <c r="H153" s="47">
        <v>0</v>
      </c>
      <c r="I153" s="48" t="s">
        <v>29</v>
      </c>
      <c r="J153" s="61" t="s">
        <v>30</v>
      </c>
    </row>
    <row r="154" spans="1:10" ht="12" customHeight="1">
      <c r="A154" s="42" t="s">
        <v>64</v>
      </c>
      <c r="B154" s="49" t="s">
        <v>62</v>
      </c>
      <c r="C154" s="43" t="s">
        <v>63</v>
      </c>
      <c r="D154" s="44">
        <v>43438</v>
      </c>
      <c r="E154" s="44">
        <v>44539</v>
      </c>
      <c r="F154" s="50">
        <f t="shared" si="4"/>
        <v>370030959</v>
      </c>
      <c r="G154" s="46">
        <v>0</v>
      </c>
      <c r="H154" s="51">
        <v>57342.47</v>
      </c>
      <c r="I154" s="48" t="s">
        <v>29</v>
      </c>
      <c r="J154" s="48" t="s">
        <v>30</v>
      </c>
    </row>
    <row r="155" spans="1:10" ht="12" customHeight="1">
      <c r="A155" s="42" t="s">
        <v>65</v>
      </c>
      <c r="B155" s="49" t="s">
        <v>62</v>
      </c>
      <c r="C155" s="43" t="s">
        <v>63</v>
      </c>
      <c r="D155" s="44">
        <v>43819</v>
      </c>
      <c r="E155" s="44">
        <v>44546</v>
      </c>
      <c r="F155" s="50">
        <f>+G155+H155*$C$4</f>
        <v>373972603</v>
      </c>
      <c r="G155" s="46">
        <v>373972603</v>
      </c>
      <c r="H155" s="47">
        <v>0</v>
      </c>
      <c r="I155" s="48" t="s">
        <v>29</v>
      </c>
      <c r="J155" s="61" t="s">
        <v>30</v>
      </c>
    </row>
    <row r="156" spans="1:10" ht="12" customHeight="1">
      <c r="A156" s="42" t="s">
        <v>66</v>
      </c>
      <c r="B156" s="49" t="s">
        <v>62</v>
      </c>
      <c r="C156" s="43" t="s">
        <v>63</v>
      </c>
      <c r="D156" s="44">
        <v>43819</v>
      </c>
      <c r="E156" s="44">
        <v>44546</v>
      </c>
      <c r="F156" s="50">
        <f t="shared" ref="F156:F166" si="5">ROUND(+G156+H156*$C$4,0)</f>
        <v>530913928</v>
      </c>
      <c r="G156" s="46">
        <v>0</v>
      </c>
      <c r="H156" s="47">
        <v>82273.97</v>
      </c>
      <c r="I156" s="48" t="s">
        <v>29</v>
      </c>
      <c r="J156" s="48" t="s">
        <v>30</v>
      </c>
    </row>
    <row r="157" spans="1:10" ht="12" customHeight="1">
      <c r="A157" s="42" t="s">
        <v>67</v>
      </c>
      <c r="B157" s="49" t="s">
        <v>62</v>
      </c>
      <c r="C157" s="43" t="s">
        <v>63</v>
      </c>
      <c r="D157" s="44">
        <v>43287</v>
      </c>
      <c r="E157" s="44">
        <v>44567</v>
      </c>
      <c r="F157" s="50">
        <f t="shared" si="5"/>
        <v>370030959</v>
      </c>
      <c r="G157" s="74">
        <v>0</v>
      </c>
      <c r="H157" s="51">
        <v>57342.47</v>
      </c>
      <c r="I157" s="48" t="s">
        <v>29</v>
      </c>
      <c r="J157" s="48" t="s">
        <v>30</v>
      </c>
    </row>
    <row r="158" spans="1:10" ht="12" customHeight="1">
      <c r="A158" s="42" t="s">
        <v>68</v>
      </c>
      <c r="B158" s="49" t="s">
        <v>62</v>
      </c>
      <c r="C158" s="43" t="s">
        <v>63</v>
      </c>
      <c r="D158" s="44">
        <v>43153</v>
      </c>
      <c r="E158" s="44">
        <v>44613</v>
      </c>
      <c r="F158" s="50">
        <f t="shared" si="5"/>
        <v>573287671</v>
      </c>
      <c r="G158" s="46">
        <v>573287671</v>
      </c>
      <c r="H158" s="47">
        <v>0</v>
      </c>
      <c r="I158" s="48" t="s">
        <v>29</v>
      </c>
      <c r="J158" s="48" t="s">
        <v>30</v>
      </c>
    </row>
    <row r="159" spans="1:10" ht="12" customHeight="1">
      <c r="A159" s="42" t="s">
        <v>68</v>
      </c>
      <c r="B159" s="49" t="s">
        <v>62</v>
      </c>
      <c r="C159" s="43" t="s">
        <v>63</v>
      </c>
      <c r="D159" s="44">
        <v>43153</v>
      </c>
      <c r="E159" s="44">
        <v>44613</v>
      </c>
      <c r="F159" s="50">
        <f t="shared" si="5"/>
        <v>15000000000</v>
      </c>
      <c r="G159" s="46">
        <v>15000000000</v>
      </c>
      <c r="H159" s="47">
        <v>0</v>
      </c>
      <c r="I159" s="48" t="s">
        <v>29</v>
      </c>
      <c r="J159" s="48" t="s">
        <v>30</v>
      </c>
    </row>
    <row r="160" spans="1:10" ht="12" customHeight="1">
      <c r="A160" s="42" t="s">
        <v>69</v>
      </c>
      <c r="B160" s="49" t="s">
        <v>62</v>
      </c>
      <c r="C160" s="43" t="s">
        <v>63</v>
      </c>
      <c r="D160" s="44">
        <v>43153</v>
      </c>
      <c r="E160" s="44">
        <v>44613</v>
      </c>
      <c r="F160" s="50">
        <f t="shared" si="5"/>
        <v>189081741</v>
      </c>
      <c r="G160" s="46">
        <v>0</v>
      </c>
      <c r="H160" s="51">
        <v>29301.37</v>
      </c>
      <c r="I160" s="48" t="s">
        <v>29</v>
      </c>
      <c r="J160" s="48" t="s">
        <v>30</v>
      </c>
    </row>
    <row r="161" spans="1:11" ht="12" customHeight="1">
      <c r="A161" s="42" t="s">
        <v>69</v>
      </c>
      <c r="B161" s="49" t="s">
        <v>62</v>
      </c>
      <c r="C161" s="43" t="s">
        <v>63</v>
      </c>
      <c r="D161" s="44">
        <v>43153</v>
      </c>
      <c r="E161" s="44">
        <v>44613</v>
      </c>
      <c r="F161" s="50">
        <f t="shared" si="5"/>
        <v>6453000000</v>
      </c>
      <c r="G161" s="74">
        <v>0</v>
      </c>
      <c r="H161" s="51">
        <v>1000000</v>
      </c>
      <c r="I161" s="48" t="s">
        <v>29</v>
      </c>
      <c r="J161" s="48" t="s">
        <v>30</v>
      </c>
    </row>
    <row r="162" spans="1:11" ht="12" customHeight="1">
      <c r="A162" s="42" t="s">
        <v>70</v>
      </c>
      <c r="B162" s="49" t="s">
        <v>62</v>
      </c>
      <c r="C162" s="43" t="s">
        <v>63</v>
      </c>
      <c r="D162" s="44">
        <v>44260</v>
      </c>
      <c r="E162" s="44">
        <v>44441</v>
      </c>
      <c r="F162" s="50">
        <f t="shared" si="5"/>
        <v>530913928</v>
      </c>
      <c r="G162" s="74">
        <v>0</v>
      </c>
      <c r="H162" s="51">
        <v>82273.97</v>
      </c>
      <c r="I162" s="48" t="s">
        <v>29</v>
      </c>
      <c r="J162" s="48" t="s">
        <v>30</v>
      </c>
    </row>
    <row r="163" spans="1:11" ht="12" customHeight="1">
      <c r="A163" s="42" t="s">
        <v>70</v>
      </c>
      <c r="B163" s="49" t="s">
        <v>62</v>
      </c>
      <c r="C163" s="43" t="s">
        <v>63</v>
      </c>
      <c r="D163" s="44">
        <v>44260</v>
      </c>
      <c r="E163" s="44">
        <v>44623</v>
      </c>
      <c r="F163" s="50">
        <f t="shared" si="5"/>
        <v>530913928</v>
      </c>
      <c r="G163" s="74">
        <v>0</v>
      </c>
      <c r="H163" s="51">
        <v>82273.97</v>
      </c>
      <c r="I163" s="48" t="s">
        <v>29</v>
      </c>
      <c r="J163" s="48" t="s">
        <v>30</v>
      </c>
    </row>
    <row r="164" spans="1:11" ht="12" customHeight="1">
      <c r="A164" s="42" t="s">
        <v>71</v>
      </c>
      <c r="B164" s="49" t="s">
        <v>62</v>
      </c>
      <c r="C164" s="43" t="s">
        <v>63</v>
      </c>
      <c r="D164" s="44">
        <v>44260</v>
      </c>
      <c r="E164" s="44">
        <v>44441</v>
      </c>
      <c r="F164" s="50">
        <f t="shared" si="5"/>
        <v>373972603</v>
      </c>
      <c r="G164" s="74">
        <v>373972603</v>
      </c>
      <c r="H164" s="51">
        <v>0</v>
      </c>
      <c r="I164" s="48" t="s">
        <v>29</v>
      </c>
      <c r="J164" s="48" t="s">
        <v>30</v>
      </c>
    </row>
    <row r="165" spans="1:11" ht="12" customHeight="1">
      <c r="A165" s="42" t="s">
        <v>71</v>
      </c>
      <c r="B165" s="49" t="s">
        <v>62</v>
      </c>
      <c r="C165" s="43" t="s">
        <v>63</v>
      </c>
      <c r="D165" s="44">
        <v>44260</v>
      </c>
      <c r="E165" s="44">
        <v>44623</v>
      </c>
      <c r="F165" s="50">
        <f t="shared" si="5"/>
        <v>373972603</v>
      </c>
      <c r="G165" s="74">
        <v>373972603</v>
      </c>
      <c r="H165" s="51">
        <v>0</v>
      </c>
      <c r="I165" s="48" t="s">
        <v>29</v>
      </c>
      <c r="J165" s="48" t="s">
        <v>30</v>
      </c>
    </row>
    <row r="166" spans="1:11" ht="12" customHeight="1">
      <c r="A166" s="329">
        <v>4998900000116320</v>
      </c>
      <c r="B166" s="53" t="s">
        <v>1692</v>
      </c>
      <c r="C166" s="53" t="s">
        <v>72</v>
      </c>
      <c r="D166" s="54">
        <v>44256</v>
      </c>
      <c r="E166" s="54">
        <v>44302</v>
      </c>
      <c r="F166" s="55">
        <f t="shared" si="5"/>
        <v>15688033</v>
      </c>
      <c r="G166" s="56">
        <v>15688033</v>
      </c>
      <c r="H166" s="57">
        <v>0</v>
      </c>
      <c r="I166" s="58" t="s">
        <v>29</v>
      </c>
      <c r="J166" s="58" t="s">
        <v>30</v>
      </c>
    </row>
    <row r="167" spans="1:11" ht="12" customHeight="1">
      <c r="A167" s="310"/>
      <c r="B167" s="311"/>
      <c r="C167" s="311"/>
      <c r="D167" s="312"/>
      <c r="E167" s="313" t="s">
        <v>73</v>
      </c>
      <c r="F167" s="327">
        <f>SUM(F9:F166)-8</f>
        <v>157673029119</v>
      </c>
      <c r="G167" s="314">
        <f>SUM(G9:G166)</f>
        <v>114582072103</v>
      </c>
      <c r="H167" s="315">
        <f>SUM(H9:H166)</f>
        <v>6677662.6399999997</v>
      </c>
      <c r="I167" s="316"/>
      <c r="J167" s="316"/>
    </row>
    <row r="168" spans="1:11" ht="12" customHeight="1">
      <c r="A168" s="372" t="s">
        <v>74</v>
      </c>
      <c r="B168" s="372"/>
      <c r="C168" s="372"/>
      <c r="D168" s="372"/>
      <c r="E168" s="372"/>
      <c r="F168" s="121">
        <f>ROUND(+G168+H168*$C$4,0)</f>
        <v>-5116352683</v>
      </c>
      <c r="G168" s="122">
        <v>0</v>
      </c>
      <c r="H168" s="123">
        <v>-792864.2</v>
      </c>
      <c r="I168" s="79">
        <f>20906922.8+369292.02+26936.61+312113.88</f>
        <v>21615265.309999999</v>
      </c>
      <c r="J168" s="80"/>
    </row>
    <row r="169" spans="1:11" ht="12" customHeight="1">
      <c r="A169" s="369" t="s">
        <v>75</v>
      </c>
      <c r="B169" s="369"/>
      <c r="C169" s="369"/>
      <c r="D169" s="369"/>
      <c r="E169" s="369"/>
      <c r="F169" s="81">
        <f>ROUND(+G169+H169*$C$4,0)</f>
        <v>-3102826778</v>
      </c>
      <c r="G169" s="82">
        <f>-3102826778</f>
        <v>-3102826778</v>
      </c>
      <c r="H169" s="77">
        <v>0</v>
      </c>
      <c r="I169" s="83"/>
      <c r="J169" s="84"/>
    </row>
    <row r="170" spans="1:11" ht="12" customHeight="1">
      <c r="A170" s="367"/>
      <c r="B170" s="367"/>
      <c r="C170" s="367"/>
      <c r="D170" s="367"/>
      <c r="E170" s="86" t="s">
        <v>76</v>
      </c>
      <c r="F170" s="87">
        <f>SUM(F167:F169)</f>
        <v>149453849658</v>
      </c>
      <c r="G170" s="87">
        <f>SUM(G167:G169)</f>
        <v>111479245325</v>
      </c>
      <c r="H170" s="88">
        <f>SUM(H167:H169)</f>
        <v>5884798.4399999995</v>
      </c>
      <c r="I170" s="84">
        <f>1660248208+4885225091</f>
        <v>6545473299</v>
      </c>
      <c r="J170" s="84"/>
    </row>
    <row r="171" spans="1:11" s="96" customFormat="1" ht="12" customHeight="1">
      <c r="A171" s="89"/>
      <c r="B171" s="89"/>
      <c r="C171" s="90"/>
      <c r="D171" s="89"/>
      <c r="E171" s="91"/>
      <c r="F171" s="92"/>
      <c r="G171" s="93"/>
      <c r="H171" s="94"/>
      <c r="I171" s="84"/>
      <c r="J171" s="84"/>
      <c r="K171" s="95"/>
    </row>
    <row r="172" spans="1:11" s="96" customFormat="1" ht="12" customHeight="1">
      <c r="A172" s="89"/>
      <c r="B172" s="89"/>
      <c r="C172" s="90"/>
      <c r="D172" s="89"/>
      <c r="E172" s="91"/>
      <c r="F172" s="92"/>
      <c r="G172" s="93"/>
      <c r="H172" s="93"/>
      <c r="I172" s="84"/>
      <c r="J172" s="84"/>
      <c r="K172" s="95"/>
    </row>
    <row r="173" spans="1:11" s="96" customFormat="1" ht="12" customHeight="1">
      <c r="A173" s="89"/>
      <c r="B173" s="89"/>
      <c r="C173" s="90"/>
      <c r="D173" s="89"/>
      <c r="E173" s="91"/>
      <c r="F173" s="97"/>
      <c r="G173" s="98"/>
      <c r="H173" s="98"/>
      <c r="I173" s="84"/>
      <c r="J173" s="84"/>
      <c r="K173" s="95"/>
    </row>
    <row r="174" spans="1:11" s="96" customFormat="1" ht="12" customHeight="1">
      <c r="A174" s="89"/>
      <c r="B174" s="89"/>
      <c r="C174" s="90" t="s">
        <v>77</v>
      </c>
      <c r="D174" s="89"/>
      <c r="E174" s="91"/>
      <c r="F174" s="97"/>
      <c r="G174" s="98"/>
      <c r="H174" s="98"/>
      <c r="I174" s="84"/>
      <c r="J174" s="84"/>
      <c r="K174" s="95"/>
    </row>
    <row r="175" spans="1:11" s="96" customFormat="1" ht="12.95" customHeight="1">
      <c r="A175" s="89"/>
      <c r="B175" s="89"/>
      <c r="C175" s="90"/>
      <c r="D175" s="99"/>
      <c r="E175" s="91"/>
      <c r="F175" s="97"/>
      <c r="G175" s="98"/>
      <c r="H175" s="100"/>
      <c r="I175" s="84"/>
      <c r="J175" s="84"/>
      <c r="K175" s="95"/>
    </row>
    <row r="176" spans="1:11" ht="12" customHeight="1">
      <c r="A176" s="29" t="s">
        <v>78</v>
      </c>
      <c r="B176" s="30"/>
      <c r="C176" s="31"/>
      <c r="D176" s="32"/>
      <c r="E176" s="33"/>
      <c r="F176" s="35"/>
      <c r="G176" s="35"/>
      <c r="H176" s="36"/>
      <c r="I176" s="37"/>
      <c r="J176" s="37"/>
    </row>
    <row r="177" spans="1:10" ht="12" customHeight="1">
      <c r="A177" s="365" t="s">
        <v>15</v>
      </c>
      <c r="B177" s="365" t="s">
        <v>16</v>
      </c>
      <c r="C177" s="370" t="s">
        <v>17</v>
      </c>
      <c r="D177" s="371" t="s">
        <v>79</v>
      </c>
      <c r="E177" s="371" t="s">
        <v>80</v>
      </c>
      <c r="F177" s="38" t="s">
        <v>81</v>
      </c>
      <c r="G177" s="364" t="s">
        <v>81</v>
      </c>
      <c r="H177" s="364"/>
      <c r="I177" s="365" t="s">
        <v>21</v>
      </c>
      <c r="J177" s="366" t="s">
        <v>22</v>
      </c>
    </row>
    <row r="178" spans="1:10" ht="12" customHeight="1">
      <c r="A178" s="365"/>
      <c r="B178" s="365"/>
      <c r="C178" s="370"/>
      <c r="D178" s="371"/>
      <c r="E178" s="371"/>
      <c r="F178" s="40" t="s">
        <v>82</v>
      </c>
      <c r="G178" s="39" t="s">
        <v>83</v>
      </c>
      <c r="H178" s="41" t="s">
        <v>84</v>
      </c>
      <c r="I178" s="365"/>
      <c r="J178" s="366"/>
    </row>
    <row r="179" spans="1:10" ht="12" customHeight="1">
      <c r="A179" s="64">
        <v>1261369</v>
      </c>
      <c r="B179" s="65" t="s">
        <v>57</v>
      </c>
      <c r="C179" s="66" t="s">
        <v>52</v>
      </c>
      <c r="D179" s="67">
        <v>43910</v>
      </c>
      <c r="E179" s="68">
        <v>44988</v>
      </c>
      <c r="F179" s="45">
        <f t="shared" ref="F179:F242" si="6">ROUND(+G179+H179*$C$4,0)</f>
        <v>474693263</v>
      </c>
      <c r="G179" s="62">
        <v>0</v>
      </c>
      <c r="H179" s="70">
        <v>73561.64</v>
      </c>
      <c r="I179" s="61" t="s">
        <v>29</v>
      </c>
      <c r="J179" s="48" t="s">
        <v>30</v>
      </c>
    </row>
    <row r="180" spans="1:10" ht="12" customHeight="1">
      <c r="A180" s="64">
        <v>1261369</v>
      </c>
      <c r="B180" s="65" t="s">
        <v>57</v>
      </c>
      <c r="C180" s="66" t="s">
        <v>60</v>
      </c>
      <c r="D180" s="67">
        <v>43910</v>
      </c>
      <c r="E180" s="68">
        <v>44988</v>
      </c>
      <c r="F180" s="45">
        <f t="shared" si="6"/>
        <v>6453000000</v>
      </c>
      <c r="G180" s="69">
        <v>0</v>
      </c>
      <c r="H180" s="70">
        <v>1000000</v>
      </c>
      <c r="I180" s="61" t="s">
        <v>29</v>
      </c>
      <c r="J180" s="48" t="s">
        <v>30</v>
      </c>
    </row>
    <row r="181" spans="1:10" ht="12" customHeight="1">
      <c r="A181" s="42">
        <v>1166118</v>
      </c>
      <c r="B181" s="49" t="s">
        <v>55</v>
      </c>
      <c r="C181" s="43" t="s">
        <v>52</v>
      </c>
      <c r="D181" s="44">
        <v>43935</v>
      </c>
      <c r="E181" s="44">
        <v>44663</v>
      </c>
      <c r="F181" s="50">
        <f t="shared" si="6"/>
        <v>304252497</v>
      </c>
      <c r="G181" s="46">
        <v>0</v>
      </c>
      <c r="H181" s="47">
        <v>47149</v>
      </c>
      <c r="I181" s="48" t="s">
        <v>29</v>
      </c>
      <c r="J181" s="48" t="s">
        <v>30</v>
      </c>
    </row>
    <row r="182" spans="1:10" ht="12" customHeight="1">
      <c r="A182" s="42">
        <v>1166118</v>
      </c>
      <c r="B182" s="49" t="s">
        <v>55</v>
      </c>
      <c r="C182" s="43" t="s">
        <v>60</v>
      </c>
      <c r="D182" s="44">
        <v>43935</v>
      </c>
      <c r="E182" s="44">
        <v>44663</v>
      </c>
      <c r="F182" s="50">
        <f t="shared" si="6"/>
        <v>8716873725</v>
      </c>
      <c r="G182" s="46">
        <v>0</v>
      </c>
      <c r="H182" s="47">
        <v>1350825</v>
      </c>
      <c r="I182" s="48" t="s">
        <v>29</v>
      </c>
      <c r="J182" s="48" t="s">
        <v>30</v>
      </c>
    </row>
    <row r="183" spans="1:10" ht="12" customHeight="1">
      <c r="A183" s="42" t="s">
        <v>26</v>
      </c>
      <c r="B183" s="43" t="s">
        <v>27</v>
      </c>
      <c r="C183" s="43" t="s">
        <v>28</v>
      </c>
      <c r="D183" s="44">
        <v>44137</v>
      </c>
      <c r="E183" s="44">
        <v>44657</v>
      </c>
      <c r="F183" s="45">
        <f t="shared" si="6"/>
        <v>170302349</v>
      </c>
      <c r="G183" s="46">
        <v>0</v>
      </c>
      <c r="H183" s="47">
        <v>26391.19</v>
      </c>
      <c r="I183" s="48" t="s">
        <v>29</v>
      </c>
      <c r="J183" s="48" t="s">
        <v>30</v>
      </c>
    </row>
    <row r="184" spans="1:10" ht="12" customHeight="1">
      <c r="A184" s="42" t="s">
        <v>31</v>
      </c>
      <c r="B184" s="43" t="s">
        <v>27</v>
      </c>
      <c r="C184" s="43" t="s">
        <v>28</v>
      </c>
      <c r="D184" s="44">
        <v>44139</v>
      </c>
      <c r="E184" s="44">
        <v>44657</v>
      </c>
      <c r="F184" s="45">
        <f t="shared" si="6"/>
        <v>122728252</v>
      </c>
      <c r="G184" s="46">
        <v>0</v>
      </c>
      <c r="H184" s="47">
        <v>19018.79</v>
      </c>
      <c r="I184" s="48" t="s">
        <v>29</v>
      </c>
      <c r="J184" s="48" t="s">
        <v>30</v>
      </c>
    </row>
    <row r="185" spans="1:10" ht="12" customHeight="1">
      <c r="A185" s="42" t="s">
        <v>32</v>
      </c>
      <c r="B185" s="43" t="s">
        <v>27</v>
      </c>
      <c r="C185" s="43" t="s">
        <v>28</v>
      </c>
      <c r="D185" s="44">
        <v>44144</v>
      </c>
      <c r="E185" s="44">
        <v>44658</v>
      </c>
      <c r="F185" s="45">
        <f t="shared" si="6"/>
        <v>157864450</v>
      </c>
      <c r="G185" s="46">
        <v>0</v>
      </c>
      <c r="H185" s="47">
        <v>24463.73</v>
      </c>
      <c r="I185" s="48" t="s">
        <v>29</v>
      </c>
      <c r="J185" s="48" t="s">
        <v>30</v>
      </c>
    </row>
    <row r="186" spans="1:10" ht="12" customHeight="1">
      <c r="A186" s="42" t="s">
        <v>33</v>
      </c>
      <c r="B186" s="43" t="s">
        <v>27</v>
      </c>
      <c r="C186" s="43" t="s">
        <v>28</v>
      </c>
      <c r="D186" s="44">
        <v>44154</v>
      </c>
      <c r="E186" s="44">
        <v>44664</v>
      </c>
      <c r="F186" s="45">
        <f t="shared" si="6"/>
        <v>240150008</v>
      </c>
      <c r="G186" s="46">
        <v>0</v>
      </c>
      <c r="H186" s="47">
        <v>37215.25</v>
      </c>
      <c r="I186" s="48" t="s">
        <v>29</v>
      </c>
      <c r="J186" s="48" t="s">
        <v>30</v>
      </c>
    </row>
    <row r="187" spans="1:10" ht="12" customHeight="1">
      <c r="A187" s="42" t="s">
        <v>36</v>
      </c>
      <c r="B187" s="43" t="s">
        <v>27</v>
      </c>
      <c r="C187" s="43" t="s">
        <v>28</v>
      </c>
      <c r="D187" s="44">
        <v>44151</v>
      </c>
      <c r="E187" s="44">
        <v>44667</v>
      </c>
      <c r="F187" s="45">
        <f t="shared" si="6"/>
        <v>157864450</v>
      </c>
      <c r="G187" s="46">
        <v>0</v>
      </c>
      <c r="H187" s="47">
        <v>24463.73</v>
      </c>
      <c r="I187" s="48" t="s">
        <v>29</v>
      </c>
      <c r="J187" s="48" t="s">
        <v>30</v>
      </c>
    </row>
    <row r="188" spans="1:10" ht="12" customHeight="1">
      <c r="A188" s="42" t="s">
        <v>37</v>
      </c>
      <c r="B188" s="43" t="s">
        <v>27</v>
      </c>
      <c r="C188" s="43" t="s">
        <v>28</v>
      </c>
      <c r="D188" s="44">
        <v>44193</v>
      </c>
      <c r="E188" s="44">
        <v>44712</v>
      </c>
      <c r="F188" s="45">
        <f t="shared" si="6"/>
        <v>122547891</v>
      </c>
      <c r="G188" s="46">
        <v>0</v>
      </c>
      <c r="H188" s="47">
        <v>18990.84</v>
      </c>
      <c r="I188" s="48" t="s">
        <v>29</v>
      </c>
      <c r="J188" s="48" t="s">
        <v>30</v>
      </c>
    </row>
    <row r="189" spans="1:10" ht="12" customHeight="1">
      <c r="A189" s="42" t="s">
        <v>47</v>
      </c>
      <c r="B189" s="43" t="s">
        <v>27</v>
      </c>
      <c r="C189" s="43" t="s">
        <v>28</v>
      </c>
      <c r="D189" s="44">
        <v>44216</v>
      </c>
      <c r="E189" s="44">
        <v>44728</v>
      </c>
      <c r="F189" s="45">
        <f t="shared" si="6"/>
        <v>358920635</v>
      </c>
      <c r="G189" s="46">
        <v>0</v>
      </c>
      <c r="H189" s="47">
        <v>55620.74</v>
      </c>
      <c r="I189" s="48" t="s">
        <v>29</v>
      </c>
      <c r="J189" s="48" t="s">
        <v>30</v>
      </c>
    </row>
    <row r="190" spans="1:10" ht="12" customHeight="1">
      <c r="A190" s="42" t="s">
        <v>43</v>
      </c>
      <c r="B190" s="43" t="s">
        <v>27</v>
      </c>
      <c r="C190" s="43" t="s">
        <v>28</v>
      </c>
      <c r="D190" s="44">
        <v>44118</v>
      </c>
      <c r="E190" s="44">
        <v>44810</v>
      </c>
      <c r="F190" s="45">
        <f t="shared" si="6"/>
        <v>137748255</v>
      </c>
      <c r="G190" s="46">
        <v>0</v>
      </c>
      <c r="H190" s="47">
        <v>21346.39</v>
      </c>
      <c r="I190" s="48" t="s">
        <v>29</v>
      </c>
      <c r="J190" s="48" t="s">
        <v>30</v>
      </c>
    </row>
    <row r="191" spans="1:10" ht="12" customHeight="1">
      <c r="A191" s="42" t="s">
        <v>44</v>
      </c>
      <c r="B191" s="43" t="s">
        <v>27</v>
      </c>
      <c r="C191" s="43" t="s">
        <v>28</v>
      </c>
      <c r="D191" s="44">
        <v>44119</v>
      </c>
      <c r="E191" s="44">
        <v>44812</v>
      </c>
      <c r="F191" s="45">
        <f t="shared" si="6"/>
        <v>100996226</v>
      </c>
      <c r="G191" s="46">
        <v>0</v>
      </c>
      <c r="H191" s="47">
        <v>15651.05</v>
      </c>
      <c r="I191" s="48" t="s">
        <v>29</v>
      </c>
      <c r="J191" s="48" t="s">
        <v>30</v>
      </c>
    </row>
    <row r="192" spans="1:10" ht="12" customHeight="1">
      <c r="A192" s="42" t="s">
        <v>45</v>
      </c>
      <c r="B192" s="43" t="s">
        <v>27</v>
      </c>
      <c r="C192" s="43" t="s">
        <v>28</v>
      </c>
      <c r="D192" s="44">
        <v>44119</v>
      </c>
      <c r="E192" s="44">
        <v>44812</v>
      </c>
      <c r="F192" s="45">
        <f t="shared" si="6"/>
        <v>113400569</v>
      </c>
      <c r="G192" s="46">
        <v>0</v>
      </c>
      <c r="H192" s="47">
        <v>17573.310000000001</v>
      </c>
      <c r="I192" s="48" t="s">
        <v>29</v>
      </c>
      <c r="J192" s="48" t="s">
        <v>30</v>
      </c>
    </row>
    <row r="193" spans="1:10" ht="12" customHeight="1">
      <c r="A193" s="42" t="s">
        <v>46</v>
      </c>
      <c r="B193" s="43" t="s">
        <v>27</v>
      </c>
      <c r="C193" s="43" t="s">
        <v>28</v>
      </c>
      <c r="D193" s="44">
        <v>44137</v>
      </c>
      <c r="E193" s="44">
        <v>44825</v>
      </c>
      <c r="F193" s="45">
        <f t="shared" si="6"/>
        <v>361707944</v>
      </c>
      <c r="G193" s="46">
        <v>0</v>
      </c>
      <c r="H193" s="47">
        <v>56052.68</v>
      </c>
      <c r="I193" s="48" t="s">
        <v>29</v>
      </c>
      <c r="J193" s="48" t="s">
        <v>30</v>
      </c>
    </row>
    <row r="194" spans="1:10" ht="12" customHeight="1">
      <c r="A194" s="42" t="s">
        <v>26</v>
      </c>
      <c r="B194" s="43" t="s">
        <v>27</v>
      </c>
      <c r="C194" s="43" t="s">
        <v>28</v>
      </c>
      <c r="D194" s="44">
        <v>44137</v>
      </c>
      <c r="E194" s="44">
        <v>44837</v>
      </c>
      <c r="F194" s="45">
        <f t="shared" si="6"/>
        <v>170302349</v>
      </c>
      <c r="G194" s="46">
        <v>0</v>
      </c>
      <c r="H194" s="47">
        <v>26391.19</v>
      </c>
      <c r="I194" s="48" t="s">
        <v>29</v>
      </c>
      <c r="J194" s="48" t="s">
        <v>30</v>
      </c>
    </row>
    <row r="195" spans="1:10" ht="12" customHeight="1">
      <c r="A195" s="42" t="s">
        <v>31</v>
      </c>
      <c r="B195" s="43" t="s">
        <v>27</v>
      </c>
      <c r="C195" s="43" t="s">
        <v>28</v>
      </c>
      <c r="D195" s="44">
        <v>44139</v>
      </c>
      <c r="E195" s="44">
        <v>44837</v>
      </c>
      <c r="F195" s="45">
        <f t="shared" si="6"/>
        <v>122728252</v>
      </c>
      <c r="G195" s="46">
        <v>0</v>
      </c>
      <c r="H195" s="47">
        <v>19018.79</v>
      </c>
      <c r="I195" s="48" t="s">
        <v>29</v>
      </c>
      <c r="J195" s="48" t="s">
        <v>30</v>
      </c>
    </row>
    <row r="196" spans="1:10" ht="12" customHeight="1">
      <c r="A196" s="42" t="s">
        <v>32</v>
      </c>
      <c r="B196" s="43" t="s">
        <v>27</v>
      </c>
      <c r="C196" s="43" t="s">
        <v>28</v>
      </c>
      <c r="D196" s="44">
        <v>44144</v>
      </c>
      <c r="E196" s="44">
        <v>44838</v>
      </c>
      <c r="F196" s="45">
        <f t="shared" si="6"/>
        <v>157864450</v>
      </c>
      <c r="G196" s="46">
        <v>0</v>
      </c>
      <c r="H196" s="47">
        <v>24463.73</v>
      </c>
      <c r="I196" s="48" t="s">
        <v>29</v>
      </c>
      <c r="J196" s="48" t="s">
        <v>30</v>
      </c>
    </row>
    <row r="197" spans="1:10" ht="12" customHeight="1">
      <c r="A197" s="42" t="s">
        <v>33</v>
      </c>
      <c r="B197" s="43" t="s">
        <v>27</v>
      </c>
      <c r="C197" s="43" t="s">
        <v>28</v>
      </c>
      <c r="D197" s="44">
        <v>44154</v>
      </c>
      <c r="E197" s="44">
        <v>44844</v>
      </c>
      <c r="F197" s="45">
        <f t="shared" si="6"/>
        <v>240150008</v>
      </c>
      <c r="G197" s="46">
        <v>0</v>
      </c>
      <c r="H197" s="47">
        <v>37215.25</v>
      </c>
      <c r="I197" s="48" t="s">
        <v>29</v>
      </c>
      <c r="J197" s="48" t="s">
        <v>30</v>
      </c>
    </row>
    <row r="198" spans="1:10" ht="12" customHeight="1">
      <c r="A198" s="42" t="s">
        <v>36</v>
      </c>
      <c r="B198" s="43" t="s">
        <v>27</v>
      </c>
      <c r="C198" s="43" t="s">
        <v>28</v>
      </c>
      <c r="D198" s="44">
        <v>44151</v>
      </c>
      <c r="E198" s="44">
        <v>44847</v>
      </c>
      <c r="F198" s="45">
        <f t="shared" si="6"/>
        <v>157864450</v>
      </c>
      <c r="G198" s="46">
        <v>0</v>
      </c>
      <c r="H198" s="47">
        <v>24463.73</v>
      </c>
      <c r="I198" s="48" t="s">
        <v>29</v>
      </c>
      <c r="J198" s="48" t="s">
        <v>30</v>
      </c>
    </row>
    <row r="199" spans="1:10" ht="12" customHeight="1">
      <c r="A199" s="42" t="s">
        <v>37</v>
      </c>
      <c r="B199" s="43" t="s">
        <v>27</v>
      </c>
      <c r="C199" s="43" t="s">
        <v>28</v>
      </c>
      <c r="D199" s="44">
        <v>44193</v>
      </c>
      <c r="E199" s="44">
        <v>44892</v>
      </c>
      <c r="F199" s="45">
        <f t="shared" si="6"/>
        <v>122547891</v>
      </c>
      <c r="G199" s="46">
        <v>0</v>
      </c>
      <c r="H199" s="47">
        <v>18990.84</v>
      </c>
      <c r="I199" s="48" t="s">
        <v>29</v>
      </c>
      <c r="J199" s="48" t="s">
        <v>30</v>
      </c>
    </row>
    <row r="200" spans="1:10" ht="12" customHeight="1">
      <c r="A200" s="42" t="s">
        <v>47</v>
      </c>
      <c r="B200" s="43" t="s">
        <v>27</v>
      </c>
      <c r="C200" s="43" t="s">
        <v>28</v>
      </c>
      <c r="D200" s="44">
        <v>44216</v>
      </c>
      <c r="E200" s="44">
        <v>44908</v>
      </c>
      <c r="F200" s="45">
        <f t="shared" si="6"/>
        <v>358920635</v>
      </c>
      <c r="G200" s="46">
        <v>0</v>
      </c>
      <c r="H200" s="47">
        <v>55620.74</v>
      </c>
      <c r="I200" s="48" t="s">
        <v>29</v>
      </c>
      <c r="J200" s="48" t="s">
        <v>30</v>
      </c>
    </row>
    <row r="201" spans="1:10" ht="12" customHeight="1">
      <c r="A201" s="42" t="s">
        <v>43</v>
      </c>
      <c r="B201" s="43" t="s">
        <v>27</v>
      </c>
      <c r="C201" s="43" t="s">
        <v>28</v>
      </c>
      <c r="D201" s="44">
        <v>44118</v>
      </c>
      <c r="E201" s="44">
        <v>44990</v>
      </c>
      <c r="F201" s="45">
        <f t="shared" si="6"/>
        <v>137748255</v>
      </c>
      <c r="G201" s="46">
        <v>0</v>
      </c>
      <c r="H201" s="47">
        <v>21346.39</v>
      </c>
      <c r="I201" s="48" t="s">
        <v>29</v>
      </c>
      <c r="J201" s="48" t="s">
        <v>30</v>
      </c>
    </row>
    <row r="202" spans="1:10" ht="12" customHeight="1">
      <c r="A202" s="42" t="s">
        <v>44</v>
      </c>
      <c r="B202" s="43" t="s">
        <v>27</v>
      </c>
      <c r="C202" s="43" t="s">
        <v>28</v>
      </c>
      <c r="D202" s="44">
        <v>44119</v>
      </c>
      <c r="E202" s="44">
        <v>44992</v>
      </c>
      <c r="F202" s="45">
        <f t="shared" si="6"/>
        <v>100996226</v>
      </c>
      <c r="G202" s="46">
        <v>0</v>
      </c>
      <c r="H202" s="47">
        <v>15651.05</v>
      </c>
      <c r="I202" s="48" t="s">
        <v>29</v>
      </c>
      <c r="J202" s="48" t="s">
        <v>30</v>
      </c>
    </row>
    <row r="203" spans="1:10" ht="12" customHeight="1">
      <c r="A203" s="42" t="s">
        <v>45</v>
      </c>
      <c r="B203" s="43" t="s">
        <v>27</v>
      </c>
      <c r="C203" s="43" t="s">
        <v>28</v>
      </c>
      <c r="D203" s="44">
        <v>44119</v>
      </c>
      <c r="E203" s="44">
        <v>44992</v>
      </c>
      <c r="F203" s="45">
        <f t="shared" si="6"/>
        <v>113400569</v>
      </c>
      <c r="G203" s="46">
        <v>0</v>
      </c>
      <c r="H203" s="47">
        <v>17573.310000000001</v>
      </c>
      <c r="I203" s="48" t="s">
        <v>29</v>
      </c>
      <c r="J203" s="48" t="s">
        <v>30</v>
      </c>
    </row>
    <row r="204" spans="1:10" ht="12" customHeight="1">
      <c r="A204" s="42" t="s">
        <v>46</v>
      </c>
      <c r="B204" s="43" t="s">
        <v>27</v>
      </c>
      <c r="C204" s="43" t="s">
        <v>28</v>
      </c>
      <c r="D204" s="44">
        <v>44137</v>
      </c>
      <c r="E204" s="44">
        <v>45005</v>
      </c>
      <c r="F204" s="45">
        <f t="shared" si="6"/>
        <v>361707944</v>
      </c>
      <c r="G204" s="46">
        <v>0</v>
      </c>
      <c r="H204" s="47">
        <v>56052.68</v>
      </c>
      <c r="I204" s="48" t="s">
        <v>29</v>
      </c>
      <c r="J204" s="48" t="s">
        <v>30</v>
      </c>
    </row>
    <row r="205" spans="1:10" ht="12" customHeight="1">
      <c r="A205" s="42" t="s">
        <v>26</v>
      </c>
      <c r="B205" s="43" t="s">
        <v>27</v>
      </c>
      <c r="C205" s="43" t="s">
        <v>28</v>
      </c>
      <c r="D205" s="44">
        <v>44137</v>
      </c>
      <c r="E205" s="44">
        <v>45017</v>
      </c>
      <c r="F205" s="45">
        <f t="shared" si="6"/>
        <v>170302349</v>
      </c>
      <c r="G205" s="46">
        <v>0</v>
      </c>
      <c r="H205" s="47">
        <v>26391.19</v>
      </c>
      <c r="I205" s="48" t="s">
        <v>29</v>
      </c>
      <c r="J205" s="48" t="s">
        <v>30</v>
      </c>
    </row>
    <row r="206" spans="1:10" ht="12" customHeight="1">
      <c r="A206" s="42" t="s">
        <v>31</v>
      </c>
      <c r="B206" s="43" t="s">
        <v>27</v>
      </c>
      <c r="C206" s="43" t="s">
        <v>28</v>
      </c>
      <c r="D206" s="44">
        <v>44139</v>
      </c>
      <c r="E206" s="44">
        <v>45017</v>
      </c>
      <c r="F206" s="45">
        <f t="shared" si="6"/>
        <v>122728252</v>
      </c>
      <c r="G206" s="46">
        <v>0</v>
      </c>
      <c r="H206" s="47">
        <v>19018.79</v>
      </c>
      <c r="I206" s="48" t="s">
        <v>29</v>
      </c>
      <c r="J206" s="48" t="s">
        <v>30</v>
      </c>
    </row>
    <row r="207" spans="1:10" ht="12" customHeight="1">
      <c r="A207" s="42" t="s">
        <v>32</v>
      </c>
      <c r="B207" s="43" t="s">
        <v>27</v>
      </c>
      <c r="C207" s="43" t="s">
        <v>28</v>
      </c>
      <c r="D207" s="44">
        <v>44144</v>
      </c>
      <c r="E207" s="44">
        <v>45018</v>
      </c>
      <c r="F207" s="45">
        <f t="shared" si="6"/>
        <v>157864450</v>
      </c>
      <c r="G207" s="46">
        <v>0</v>
      </c>
      <c r="H207" s="47">
        <v>24463.73</v>
      </c>
      <c r="I207" s="48" t="s">
        <v>29</v>
      </c>
      <c r="J207" s="48" t="s">
        <v>30</v>
      </c>
    </row>
    <row r="208" spans="1:10" ht="12" customHeight="1">
      <c r="A208" s="42" t="s">
        <v>33</v>
      </c>
      <c r="B208" s="43" t="s">
        <v>27</v>
      </c>
      <c r="C208" s="43" t="s">
        <v>28</v>
      </c>
      <c r="D208" s="44">
        <v>44154</v>
      </c>
      <c r="E208" s="44">
        <v>45024</v>
      </c>
      <c r="F208" s="45">
        <f t="shared" si="6"/>
        <v>240150008</v>
      </c>
      <c r="G208" s="46">
        <v>0</v>
      </c>
      <c r="H208" s="47">
        <v>37215.25</v>
      </c>
      <c r="I208" s="48" t="s">
        <v>29</v>
      </c>
      <c r="J208" s="48" t="s">
        <v>30</v>
      </c>
    </row>
    <row r="209" spans="1:10" ht="12" customHeight="1">
      <c r="A209" s="42" t="s">
        <v>36</v>
      </c>
      <c r="B209" s="43" t="s">
        <v>27</v>
      </c>
      <c r="C209" s="43" t="s">
        <v>28</v>
      </c>
      <c r="D209" s="44">
        <v>44151</v>
      </c>
      <c r="E209" s="44">
        <v>45027</v>
      </c>
      <c r="F209" s="45">
        <f t="shared" si="6"/>
        <v>157864450</v>
      </c>
      <c r="G209" s="46">
        <v>0</v>
      </c>
      <c r="H209" s="47">
        <v>24463.73</v>
      </c>
      <c r="I209" s="48" t="s">
        <v>29</v>
      </c>
      <c r="J209" s="48" t="s">
        <v>30</v>
      </c>
    </row>
    <row r="210" spans="1:10" ht="12" customHeight="1">
      <c r="A210" s="42" t="s">
        <v>37</v>
      </c>
      <c r="B210" s="43" t="s">
        <v>27</v>
      </c>
      <c r="C210" s="43" t="s">
        <v>28</v>
      </c>
      <c r="D210" s="44">
        <v>44193</v>
      </c>
      <c r="E210" s="44">
        <v>45072</v>
      </c>
      <c r="F210" s="45">
        <f t="shared" si="6"/>
        <v>122547891</v>
      </c>
      <c r="G210" s="46">
        <v>0</v>
      </c>
      <c r="H210" s="47">
        <v>18990.84</v>
      </c>
      <c r="I210" s="48" t="s">
        <v>29</v>
      </c>
      <c r="J210" s="48" t="s">
        <v>30</v>
      </c>
    </row>
    <row r="211" spans="1:10" ht="12" customHeight="1">
      <c r="A211" s="42" t="s">
        <v>47</v>
      </c>
      <c r="B211" s="43" t="s">
        <v>27</v>
      </c>
      <c r="C211" s="43" t="s">
        <v>28</v>
      </c>
      <c r="D211" s="44">
        <v>44216</v>
      </c>
      <c r="E211" s="44">
        <v>45088</v>
      </c>
      <c r="F211" s="45">
        <f t="shared" si="6"/>
        <v>358920635</v>
      </c>
      <c r="G211" s="46">
        <v>0</v>
      </c>
      <c r="H211" s="47">
        <v>55620.74</v>
      </c>
      <c r="I211" s="48" t="s">
        <v>29</v>
      </c>
      <c r="J211" s="48" t="s">
        <v>30</v>
      </c>
    </row>
    <row r="212" spans="1:10" ht="12" customHeight="1">
      <c r="A212" s="42" t="s">
        <v>43</v>
      </c>
      <c r="B212" s="43" t="s">
        <v>27</v>
      </c>
      <c r="C212" s="43" t="s">
        <v>28</v>
      </c>
      <c r="D212" s="44">
        <v>44118</v>
      </c>
      <c r="E212" s="44">
        <v>45170</v>
      </c>
      <c r="F212" s="45">
        <f t="shared" si="6"/>
        <v>137748255</v>
      </c>
      <c r="G212" s="46">
        <v>0</v>
      </c>
      <c r="H212" s="47">
        <v>21346.39</v>
      </c>
      <c r="I212" s="48" t="s">
        <v>29</v>
      </c>
      <c r="J212" s="48" t="s">
        <v>30</v>
      </c>
    </row>
    <row r="213" spans="1:10" ht="12" customHeight="1">
      <c r="A213" s="42" t="s">
        <v>44</v>
      </c>
      <c r="B213" s="43" t="s">
        <v>27</v>
      </c>
      <c r="C213" s="43" t="s">
        <v>28</v>
      </c>
      <c r="D213" s="44">
        <v>44119</v>
      </c>
      <c r="E213" s="44">
        <v>45172</v>
      </c>
      <c r="F213" s="45">
        <f t="shared" si="6"/>
        <v>100996226</v>
      </c>
      <c r="G213" s="46">
        <v>0</v>
      </c>
      <c r="H213" s="47">
        <v>15651.05</v>
      </c>
      <c r="I213" s="48" t="s">
        <v>29</v>
      </c>
      <c r="J213" s="48" t="s">
        <v>30</v>
      </c>
    </row>
    <row r="214" spans="1:10" ht="12" customHeight="1">
      <c r="A214" s="42" t="s">
        <v>45</v>
      </c>
      <c r="B214" s="43" t="s">
        <v>27</v>
      </c>
      <c r="C214" s="43" t="s">
        <v>28</v>
      </c>
      <c r="D214" s="44">
        <v>44119</v>
      </c>
      <c r="E214" s="44">
        <v>45172</v>
      </c>
      <c r="F214" s="45">
        <f t="shared" si="6"/>
        <v>113400569</v>
      </c>
      <c r="G214" s="46">
        <v>0</v>
      </c>
      <c r="H214" s="47">
        <v>17573.310000000001</v>
      </c>
      <c r="I214" s="48" t="s">
        <v>29</v>
      </c>
      <c r="J214" s="48" t="s">
        <v>30</v>
      </c>
    </row>
    <row r="215" spans="1:10" ht="12" customHeight="1">
      <c r="A215" s="42" t="s">
        <v>46</v>
      </c>
      <c r="B215" s="43" t="s">
        <v>27</v>
      </c>
      <c r="C215" s="43" t="s">
        <v>28</v>
      </c>
      <c r="D215" s="44">
        <v>44137</v>
      </c>
      <c r="E215" s="44">
        <v>45185</v>
      </c>
      <c r="F215" s="45">
        <f t="shared" si="6"/>
        <v>361707944</v>
      </c>
      <c r="G215" s="46">
        <v>0</v>
      </c>
      <c r="H215" s="47">
        <v>56052.68</v>
      </c>
      <c r="I215" s="48" t="s">
        <v>29</v>
      </c>
      <c r="J215" s="48" t="s">
        <v>30</v>
      </c>
    </row>
    <row r="216" spans="1:10" ht="12" customHeight="1">
      <c r="A216" s="42" t="s">
        <v>26</v>
      </c>
      <c r="B216" s="43" t="s">
        <v>27</v>
      </c>
      <c r="C216" s="43" t="s">
        <v>28</v>
      </c>
      <c r="D216" s="44">
        <v>44137</v>
      </c>
      <c r="E216" s="44">
        <v>45197</v>
      </c>
      <c r="F216" s="45">
        <f t="shared" si="6"/>
        <v>170302349</v>
      </c>
      <c r="G216" s="46">
        <v>0</v>
      </c>
      <c r="H216" s="47">
        <v>26391.19</v>
      </c>
      <c r="I216" s="48" t="s">
        <v>29</v>
      </c>
      <c r="J216" s="48" t="s">
        <v>30</v>
      </c>
    </row>
    <row r="217" spans="1:10" ht="12" customHeight="1">
      <c r="A217" s="42" t="s">
        <v>31</v>
      </c>
      <c r="B217" s="43" t="s">
        <v>27</v>
      </c>
      <c r="C217" s="43" t="s">
        <v>28</v>
      </c>
      <c r="D217" s="44">
        <v>44139</v>
      </c>
      <c r="E217" s="44">
        <v>45197</v>
      </c>
      <c r="F217" s="45">
        <f t="shared" si="6"/>
        <v>122728252</v>
      </c>
      <c r="G217" s="46">
        <v>0</v>
      </c>
      <c r="H217" s="47">
        <v>19018.79</v>
      </c>
      <c r="I217" s="48" t="s">
        <v>29</v>
      </c>
      <c r="J217" s="48" t="s">
        <v>30</v>
      </c>
    </row>
    <row r="218" spans="1:10" ht="12" customHeight="1">
      <c r="A218" s="42" t="s">
        <v>32</v>
      </c>
      <c r="B218" s="43" t="s">
        <v>27</v>
      </c>
      <c r="C218" s="43" t="s">
        <v>28</v>
      </c>
      <c r="D218" s="44">
        <v>44144</v>
      </c>
      <c r="E218" s="44">
        <v>45198</v>
      </c>
      <c r="F218" s="45">
        <f t="shared" si="6"/>
        <v>157864450</v>
      </c>
      <c r="G218" s="46">
        <v>0</v>
      </c>
      <c r="H218" s="47">
        <v>24463.73</v>
      </c>
      <c r="I218" s="48" t="s">
        <v>29</v>
      </c>
      <c r="J218" s="48" t="s">
        <v>30</v>
      </c>
    </row>
    <row r="219" spans="1:10" ht="12" customHeight="1">
      <c r="A219" s="42" t="s">
        <v>33</v>
      </c>
      <c r="B219" s="43" t="s">
        <v>27</v>
      </c>
      <c r="C219" s="43" t="s">
        <v>28</v>
      </c>
      <c r="D219" s="44">
        <v>44154</v>
      </c>
      <c r="E219" s="44">
        <v>45204</v>
      </c>
      <c r="F219" s="45">
        <f t="shared" si="6"/>
        <v>240150008</v>
      </c>
      <c r="G219" s="46">
        <v>0</v>
      </c>
      <c r="H219" s="47">
        <v>37215.25</v>
      </c>
      <c r="I219" s="48" t="s">
        <v>29</v>
      </c>
      <c r="J219" s="48" t="s">
        <v>30</v>
      </c>
    </row>
    <row r="220" spans="1:10" ht="12" customHeight="1">
      <c r="A220" s="42" t="s">
        <v>36</v>
      </c>
      <c r="B220" s="43" t="s">
        <v>27</v>
      </c>
      <c r="C220" s="43" t="s">
        <v>28</v>
      </c>
      <c r="D220" s="44">
        <v>44151</v>
      </c>
      <c r="E220" s="44">
        <v>45207</v>
      </c>
      <c r="F220" s="45">
        <f t="shared" si="6"/>
        <v>157864450</v>
      </c>
      <c r="G220" s="46">
        <v>0</v>
      </c>
      <c r="H220" s="47">
        <v>24463.73</v>
      </c>
      <c r="I220" s="48" t="s">
        <v>29</v>
      </c>
      <c r="J220" s="48" t="s">
        <v>30</v>
      </c>
    </row>
    <row r="221" spans="1:10" ht="12" customHeight="1">
      <c r="A221" s="42" t="s">
        <v>37</v>
      </c>
      <c r="B221" s="43" t="s">
        <v>27</v>
      </c>
      <c r="C221" s="43" t="s">
        <v>28</v>
      </c>
      <c r="D221" s="44">
        <v>44193</v>
      </c>
      <c r="E221" s="44">
        <v>45252</v>
      </c>
      <c r="F221" s="45">
        <f t="shared" si="6"/>
        <v>122547891</v>
      </c>
      <c r="G221" s="46">
        <v>0</v>
      </c>
      <c r="H221" s="47">
        <v>18990.84</v>
      </c>
      <c r="I221" s="48" t="s">
        <v>29</v>
      </c>
      <c r="J221" s="48" t="s">
        <v>30</v>
      </c>
    </row>
    <row r="222" spans="1:10" ht="12" customHeight="1">
      <c r="A222" s="42" t="s">
        <v>47</v>
      </c>
      <c r="B222" s="43" t="s">
        <v>27</v>
      </c>
      <c r="C222" s="43" t="s">
        <v>28</v>
      </c>
      <c r="D222" s="44">
        <v>44216</v>
      </c>
      <c r="E222" s="44">
        <v>45268</v>
      </c>
      <c r="F222" s="45">
        <f t="shared" si="6"/>
        <v>358920635</v>
      </c>
      <c r="G222" s="46">
        <v>0</v>
      </c>
      <c r="H222" s="47">
        <v>55620.74</v>
      </c>
      <c r="I222" s="48" t="s">
        <v>29</v>
      </c>
      <c r="J222" s="48" t="s">
        <v>30</v>
      </c>
    </row>
    <row r="223" spans="1:10" ht="12" customHeight="1">
      <c r="A223" s="42" t="s">
        <v>43</v>
      </c>
      <c r="B223" s="43" t="s">
        <v>27</v>
      </c>
      <c r="C223" s="43" t="s">
        <v>28</v>
      </c>
      <c r="D223" s="44">
        <v>44118</v>
      </c>
      <c r="E223" s="44">
        <v>45350</v>
      </c>
      <c r="F223" s="45">
        <f t="shared" si="6"/>
        <v>137748255</v>
      </c>
      <c r="G223" s="46">
        <v>0</v>
      </c>
      <c r="H223" s="328">
        <v>21346.39</v>
      </c>
      <c r="I223" s="48" t="s">
        <v>29</v>
      </c>
      <c r="J223" s="48" t="s">
        <v>30</v>
      </c>
    </row>
    <row r="224" spans="1:10" ht="12" customHeight="1">
      <c r="A224" s="42" t="s">
        <v>44</v>
      </c>
      <c r="B224" s="43" t="s">
        <v>27</v>
      </c>
      <c r="C224" s="43" t="s">
        <v>28</v>
      </c>
      <c r="D224" s="44">
        <v>44119</v>
      </c>
      <c r="E224" s="44">
        <v>45352</v>
      </c>
      <c r="F224" s="45">
        <f t="shared" si="6"/>
        <v>100996226</v>
      </c>
      <c r="G224" s="46">
        <v>0</v>
      </c>
      <c r="H224" s="328">
        <v>15651.05</v>
      </c>
      <c r="I224" s="48" t="s">
        <v>29</v>
      </c>
      <c r="J224" s="48" t="s">
        <v>30</v>
      </c>
    </row>
    <row r="225" spans="1:10" ht="12" customHeight="1">
      <c r="A225" s="42" t="s">
        <v>45</v>
      </c>
      <c r="B225" s="43" t="s">
        <v>27</v>
      </c>
      <c r="C225" s="43" t="s">
        <v>28</v>
      </c>
      <c r="D225" s="44">
        <v>44119</v>
      </c>
      <c r="E225" s="44">
        <v>45352</v>
      </c>
      <c r="F225" s="45">
        <f t="shared" si="6"/>
        <v>113400569</v>
      </c>
      <c r="G225" s="46">
        <v>0</v>
      </c>
      <c r="H225" s="328">
        <v>17573.310000000001</v>
      </c>
      <c r="I225" s="48" t="s">
        <v>29</v>
      </c>
      <c r="J225" s="48" t="s">
        <v>30</v>
      </c>
    </row>
    <row r="226" spans="1:10" ht="12" customHeight="1">
      <c r="A226" s="42" t="s">
        <v>46</v>
      </c>
      <c r="B226" s="43" t="s">
        <v>27</v>
      </c>
      <c r="C226" s="43" t="s">
        <v>28</v>
      </c>
      <c r="D226" s="44">
        <v>44137</v>
      </c>
      <c r="E226" s="44">
        <v>45365</v>
      </c>
      <c r="F226" s="45">
        <f t="shared" si="6"/>
        <v>361707944</v>
      </c>
      <c r="G226" s="46">
        <v>0</v>
      </c>
      <c r="H226" s="328">
        <v>56052.68</v>
      </c>
      <c r="I226" s="48" t="s">
        <v>29</v>
      </c>
      <c r="J226" s="48" t="s">
        <v>30</v>
      </c>
    </row>
    <row r="227" spans="1:10" ht="12" customHeight="1">
      <c r="A227" s="42" t="s">
        <v>26</v>
      </c>
      <c r="B227" s="43" t="s">
        <v>27</v>
      </c>
      <c r="C227" s="43" t="s">
        <v>28</v>
      </c>
      <c r="D227" s="44">
        <v>44137</v>
      </c>
      <c r="E227" s="44">
        <v>45377</v>
      </c>
      <c r="F227" s="45">
        <f t="shared" si="6"/>
        <v>170302349</v>
      </c>
      <c r="G227" s="46">
        <v>0</v>
      </c>
      <c r="H227" s="328">
        <v>26391.19</v>
      </c>
      <c r="I227" s="48" t="s">
        <v>29</v>
      </c>
      <c r="J227" s="48" t="s">
        <v>30</v>
      </c>
    </row>
    <row r="228" spans="1:10" ht="12" customHeight="1">
      <c r="A228" s="42" t="s">
        <v>31</v>
      </c>
      <c r="B228" s="43" t="s">
        <v>27</v>
      </c>
      <c r="C228" s="43" t="s">
        <v>28</v>
      </c>
      <c r="D228" s="44">
        <v>44139</v>
      </c>
      <c r="E228" s="44">
        <v>45377</v>
      </c>
      <c r="F228" s="45">
        <f t="shared" si="6"/>
        <v>122728252</v>
      </c>
      <c r="G228" s="46">
        <v>0</v>
      </c>
      <c r="H228" s="328">
        <v>19018.79</v>
      </c>
      <c r="I228" s="48" t="s">
        <v>29</v>
      </c>
      <c r="J228" s="48" t="s">
        <v>30</v>
      </c>
    </row>
    <row r="229" spans="1:10" ht="12" customHeight="1">
      <c r="A229" s="42" t="s">
        <v>32</v>
      </c>
      <c r="B229" s="43" t="s">
        <v>27</v>
      </c>
      <c r="C229" s="43" t="s">
        <v>28</v>
      </c>
      <c r="D229" s="44">
        <v>44144</v>
      </c>
      <c r="E229" s="44">
        <v>45378</v>
      </c>
      <c r="F229" s="45">
        <f t="shared" si="6"/>
        <v>157864450</v>
      </c>
      <c r="G229" s="46">
        <v>0</v>
      </c>
      <c r="H229" s="328">
        <v>24463.73</v>
      </c>
      <c r="I229" s="48" t="s">
        <v>29</v>
      </c>
      <c r="J229" s="48" t="s">
        <v>30</v>
      </c>
    </row>
    <row r="230" spans="1:10" ht="12" customHeight="1">
      <c r="A230" s="42" t="s">
        <v>33</v>
      </c>
      <c r="B230" s="43" t="s">
        <v>27</v>
      </c>
      <c r="C230" s="43" t="s">
        <v>28</v>
      </c>
      <c r="D230" s="44">
        <v>44154</v>
      </c>
      <c r="E230" s="44">
        <v>45384</v>
      </c>
      <c r="F230" s="45">
        <f t="shared" si="6"/>
        <v>240150008</v>
      </c>
      <c r="G230" s="46">
        <v>0</v>
      </c>
      <c r="H230" s="328">
        <v>37215.25</v>
      </c>
      <c r="I230" s="48" t="s">
        <v>29</v>
      </c>
      <c r="J230" s="48" t="s">
        <v>30</v>
      </c>
    </row>
    <row r="231" spans="1:10" ht="12" customHeight="1">
      <c r="A231" s="42" t="s">
        <v>36</v>
      </c>
      <c r="B231" s="43" t="s">
        <v>27</v>
      </c>
      <c r="C231" s="43" t="s">
        <v>28</v>
      </c>
      <c r="D231" s="44">
        <v>44151</v>
      </c>
      <c r="E231" s="44">
        <v>45387</v>
      </c>
      <c r="F231" s="45">
        <f t="shared" si="6"/>
        <v>157864450</v>
      </c>
      <c r="G231" s="46">
        <v>0</v>
      </c>
      <c r="H231" s="328">
        <v>24463.73</v>
      </c>
      <c r="I231" s="48" t="s">
        <v>29</v>
      </c>
      <c r="J231" s="48" t="s">
        <v>30</v>
      </c>
    </row>
    <row r="232" spans="1:10" ht="12" customHeight="1">
      <c r="A232" s="42" t="s">
        <v>37</v>
      </c>
      <c r="B232" s="43" t="s">
        <v>27</v>
      </c>
      <c r="C232" s="43" t="s">
        <v>28</v>
      </c>
      <c r="D232" s="44">
        <v>44193</v>
      </c>
      <c r="E232" s="44">
        <v>45432</v>
      </c>
      <c r="F232" s="45">
        <f t="shared" si="6"/>
        <v>122547891</v>
      </c>
      <c r="G232" s="46">
        <v>0</v>
      </c>
      <c r="H232" s="328">
        <v>18990.84</v>
      </c>
      <c r="I232" s="48" t="s">
        <v>29</v>
      </c>
      <c r="J232" s="48" t="s">
        <v>30</v>
      </c>
    </row>
    <row r="233" spans="1:10" ht="12" customHeight="1">
      <c r="A233" s="42" t="s">
        <v>43</v>
      </c>
      <c r="B233" s="43" t="s">
        <v>27</v>
      </c>
      <c r="C233" s="43" t="s">
        <v>28</v>
      </c>
      <c r="D233" s="44">
        <v>44118</v>
      </c>
      <c r="E233" s="44">
        <v>45530</v>
      </c>
      <c r="F233" s="45">
        <f t="shared" si="6"/>
        <v>137748255</v>
      </c>
      <c r="G233" s="46">
        <v>0</v>
      </c>
      <c r="H233" s="47">
        <v>21346.39</v>
      </c>
      <c r="I233" s="48" t="s">
        <v>29</v>
      </c>
      <c r="J233" s="48" t="s">
        <v>30</v>
      </c>
    </row>
    <row r="234" spans="1:10" ht="12" customHeight="1">
      <c r="A234" s="42" t="s">
        <v>44</v>
      </c>
      <c r="B234" s="43" t="s">
        <v>27</v>
      </c>
      <c r="C234" s="43" t="s">
        <v>28</v>
      </c>
      <c r="D234" s="44">
        <v>44119</v>
      </c>
      <c r="E234" s="44">
        <v>45532</v>
      </c>
      <c r="F234" s="45">
        <f t="shared" si="6"/>
        <v>100996226</v>
      </c>
      <c r="G234" s="46">
        <v>0</v>
      </c>
      <c r="H234" s="47">
        <v>15651.05</v>
      </c>
      <c r="I234" s="48" t="s">
        <v>29</v>
      </c>
      <c r="J234" s="48" t="s">
        <v>30</v>
      </c>
    </row>
    <row r="235" spans="1:10" ht="12" customHeight="1">
      <c r="A235" s="42" t="s">
        <v>45</v>
      </c>
      <c r="B235" s="43" t="s">
        <v>27</v>
      </c>
      <c r="C235" s="43" t="s">
        <v>28</v>
      </c>
      <c r="D235" s="44">
        <v>44119</v>
      </c>
      <c r="E235" s="44">
        <v>45532</v>
      </c>
      <c r="F235" s="45">
        <f t="shared" si="6"/>
        <v>113400569</v>
      </c>
      <c r="G235" s="46">
        <v>0</v>
      </c>
      <c r="H235" s="47">
        <v>17573.310000000001</v>
      </c>
      <c r="I235" s="48" t="s">
        <v>29</v>
      </c>
      <c r="J235" s="48" t="s">
        <v>30</v>
      </c>
    </row>
    <row r="236" spans="1:10" ht="12" customHeight="1">
      <c r="A236" s="42" t="s">
        <v>46</v>
      </c>
      <c r="B236" s="43" t="s">
        <v>27</v>
      </c>
      <c r="C236" s="43" t="s">
        <v>28</v>
      </c>
      <c r="D236" s="44">
        <v>44137</v>
      </c>
      <c r="E236" s="44">
        <v>45545</v>
      </c>
      <c r="F236" s="45">
        <f t="shared" si="6"/>
        <v>361707944</v>
      </c>
      <c r="G236" s="46">
        <v>0</v>
      </c>
      <c r="H236" s="47">
        <v>56052.68</v>
      </c>
      <c r="I236" s="48" t="s">
        <v>29</v>
      </c>
      <c r="J236" s="48" t="s">
        <v>30</v>
      </c>
    </row>
    <row r="237" spans="1:10" ht="12" customHeight="1">
      <c r="A237" s="42" t="s">
        <v>26</v>
      </c>
      <c r="B237" s="43" t="s">
        <v>27</v>
      </c>
      <c r="C237" s="43" t="s">
        <v>28</v>
      </c>
      <c r="D237" s="44">
        <v>44137</v>
      </c>
      <c r="E237" s="44">
        <v>45557</v>
      </c>
      <c r="F237" s="45">
        <f t="shared" si="6"/>
        <v>170302349</v>
      </c>
      <c r="G237" s="46">
        <v>0</v>
      </c>
      <c r="H237" s="47">
        <v>26391.19</v>
      </c>
      <c r="I237" s="48" t="s">
        <v>29</v>
      </c>
      <c r="J237" s="48" t="s">
        <v>30</v>
      </c>
    </row>
    <row r="238" spans="1:10" ht="12" customHeight="1">
      <c r="A238" s="42" t="s">
        <v>31</v>
      </c>
      <c r="B238" s="43" t="s">
        <v>27</v>
      </c>
      <c r="C238" s="43" t="s">
        <v>28</v>
      </c>
      <c r="D238" s="44">
        <v>44139</v>
      </c>
      <c r="E238" s="44">
        <v>45557</v>
      </c>
      <c r="F238" s="45">
        <f t="shared" si="6"/>
        <v>122728252</v>
      </c>
      <c r="G238" s="46">
        <v>0</v>
      </c>
      <c r="H238" s="47">
        <v>19018.79</v>
      </c>
      <c r="I238" s="48" t="s">
        <v>29</v>
      </c>
      <c r="J238" s="48" t="s">
        <v>30</v>
      </c>
    </row>
    <row r="239" spans="1:10" ht="12" customHeight="1">
      <c r="A239" s="42" t="s">
        <v>32</v>
      </c>
      <c r="B239" s="43" t="s">
        <v>27</v>
      </c>
      <c r="C239" s="43" t="s">
        <v>28</v>
      </c>
      <c r="D239" s="44">
        <v>44144</v>
      </c>
      <c r="E239" s="44">
        <v>45558</v>
      </c>
      <c r="F239" s="45">
        <f t="shared" si="6"/>
        <v>157864450</v>
      </c>
      <c r="G239" s="46">
        <v>0</v>
      </c>
      <c r="H239" s="47">
        <v>24463.73</v>
      </c>
      <c r="I239" s="48" t="s">
        <v>29</v>
      </c>
      <c r="J239" s="48" t="s">
        <v>30</v>
      </c>
    </row>
    <row r="240" spans="1:10" ht="12" customHeight="1">
      <c r="A240" s="42" t="s">
        <v>33</v>
      </c>
      <c r="B240" s="43" t="s">
        <v>27</v>
      </c>
      <c r="C240" s="43" t="s">
        <v>28</v>
      </c>
      <c r="D240" s="44">
        <v>44154</v>
      </c>
      <c r="E240" s="44">
        <v>45564</v>
      </c>
      <c r="F240" s="45">
        <f t="shared" si="6"/>
        <v>240150008</v>
      </c>
      <c r="G240" s="46">
        <v>0</v>
      </c>
      <c r="H240" s="47">
        <v>37215.25</v>
      </c>
      <c r="I240" s="48" t="s">
        <v>29</v>
      </c>
      <c r="J240" s="48" t="s">
        <v>30</v>
      </c>
    </row>
    <row r="241" spans="1:10" ht="12" customHeight="1">
      <c r="A241" s="42" t="s">
        <v>36</v>
      </c>
      <c r="B241" s="43" t="s">
        <v>27</v>
      </c>
      <c r="C241" s="43" t="s">
        <v>28</v>
      </c>
      <c r="D241" s="44">
        <v>44151</v>
      </c>
      <c r="E241" s="44">
        <v>45567</v>
      </c>
      <c r="F241" s="45">
        <f t="shared" si="6"/>
        <v>157864450</v>
      </c>
      <c r="G241" s="46">
        <v>0</v>
      </c>
      <c r="H241" s="47">
        <v>24463.73</v>
      </c>
      <c r="I241" s="48" t="s">
        <v>29</v>
      </c>
      <c r="J241" s="48" t="s">
        <v>30</v>
      </c>
    </row>
    <row r="242" spans="1:10" ht="12" customHeight="1">
      <c r="A242" s="42" t="s">
        <v>37</v>
      </c>
      <c r="B242" s="43" t="s">
        <v>27</v>
      </c>
      <c r="C242" s="43" t="s">
        <v>28</v>
      </c>
      <c r="D242" s="44">
        <v>44193</v>
      </c>
      <c r="E242" s="44">
        <v>45612</v>
      </c>
      <c r="F242" s="45">
        <f t="shared" si="6"/>
        <v>122547891</v>
      </c>
      <c r="G242" s="46">
        <v>0</v>
      </c>
      <c r="H242" s="47">
        <v>18990.84</v>
      </c>
      <c r="I242" s="48" t="s">
        <v>29</v>
      </c>
      <c r="J242" s="48" t="s">
        <v>30</v>
      </c>
    </row>
    <row r="243" spans="1:10" ht="12" customHeight="1">
      <c r="A243" s="42" t="s">
        <v>43</v>
      </c>
      <c r="B243" s="43" t="s">
        <v>27</v>
      </c>
      <c r="C243" s="43" t="s">
        <v>28</v>
      </c>
      <c r="D243" s="44">
        <v>44118</v>
      </c>
      <c r="E243" s="44">
        <v>45710</v>
      </c>
      <c r="F243" s="45">
        <f t="shared" ref="F243:F306" si="7">ROUND(+G243+H243*$C$4,0)</f>
        <v>137748255</v>
      </c>
      <c r="G243" s="46">
        <v>0</v>
      </c>
      <c r="H243" s="47">
        <v>21346.39</v>
      </c>
      <c r="I243" s="48" t="s">
        <v>29</v>
      </c>
      <c r="J243" s="48" t="s">
        <v>30</v>
      </c>
    </row>
    <row r="244" spans="1:10" ht="12" customHeight="1">
      <c r="A244" s="42" t="s">
        <v>44</v>
      </c>
      <c r="B244" s="43" t="s">
        <v>27</v>
      </c>
      <c r="C244" s="43" t="s">
        <v>28</v>
      </c>
      <c r="D244" s="44">
        <v>44119</v>
      </c>
      <c r="E244" s="44">
        <v>45712</v>
      </c>
      <c r="F244" s="45">
        <f t="shared" si="7"/>
        <v>100996226</v>
      </c>
      <c r="G244" s="46">
        <v>0</v>
      </c>
      <c r="H244" s="47">
        <v>15651.05</v>
      </c>
      <c r="I244" s="48" t="s">
        <v>29</v>
      </c>
      <c r="J244" s="48" t="s">
        <v>30</v>
      </c>
    </row>
    <row r="245" spans="1:10" ht="12" customHeight="1">
      <c r="A245" s="42" t="s">
        <v>45</v>
      </c>
      <c r="B245" s="43" t="s">
        <v>27</v>
      </c>
      <c r="C245" s="43" t="s">
        <v>28</v>
      </c>
      <c r="D245" s="44">
        <v>44119</v>
      </c>
      <c r="E245" s="44">
        <v>45712</v>
      </c>
      <c r="F245" s="45">
        <f t="shared" si="7"/>
        <v>113400569</v>
      </c>
      <c r="G245" s="46">
        <v>0</v>
      </c>
      <c r="H245" s="47">
        <v>17573.310000000001</v>
      </c>
      <c r="I245" s="48" t="s">
        <v>29</v>
      </c>
      <c r="J245" s="48" t="s">
        <v>30</v>
      </c>
    </row>
    <row r="246" spans="1:10" ht="12" customHeight="1">
      <c r="A246" s="42" t="s">
        <v>46</v>
      </c>
      <c r="B246" s="43" t="s">
        <v>27</v>
      </c>
      <c r="C246" s="43" t="s">
        <v>28</v>
      </c>
      <c r="D246" s="44">
        <v>44137</v>
      </c>
      <c r="E246" s="44">
        <v>45725</v>
      </c>
      <c r="F246" s="45">
        <f t="shared" si="7"/>
        <v>361707944</v>
      </c>
      <c r="G246" s="46">
        <v>0</v>
      </c>
      <c r="H246" s="47">
        <v>56052.68</v>
      </c>
      <c r="I246" s="48" t="s">
        <v>29</v>
      </c>
      <c r="J246" s="48" t="s">
        <v>30</v>
      </c>
    </row>
    <row r="247" spans="1:10" ht="12" customHeight="1">
      <c r="A247" s="42" t="s">
        <v>26</v>
      </c>
      <c r="B247" s="43" t="s">
        <v>27</v>
      </c>
      <c r="C247" s="43" t="s">
        <v>28</v>
      </c>
      <c r="D247" s="44">
        <v>44137</v>
      </c>
      <c r="E247" s="44">
        <v>45737</v>
      </c>
      <c r="F247" s="45">
        <f t="shared" si="7"/>
        <v>170302349</v>
      </c>
      <c r="G247" s="46">
        <v>0</v>
      </c>
      <c r="H247" s="47">
        <v>26391.19</v>
      </c>
      <c r="I247" s="48" t="s">
        <v>29</v>
      </c>
      <c r="J247" s="48" t="s">
        <v>30</v>
      </c>
    </row>
    <row r="248" spans="1:10" ht="12" customHeight="1">
      <c r="A248" s="42" t="s">
        <v>31</v>
      </c>
      <c r="B248" s="43" t="s">
        <v>27</v>
      </c>
      <c r="C248" s="43" t="s">
        <v>28</v>
      </c>
      <c r="D248" s="44">
        <v>44139</v>
      </c>
      <c r="E248" s="44">
        <v>45737</v>
      </c>
      <c r="F248" s="45">
        <f t="shared" si="7"/>
        <v>122728252</v>
      </c>
      <c r="G248" s="46">
        <v>0</v>
      </c>
      <c r="H248" s="47">
        <v>19018.79</v>
      </c>
      <c r="I248" s="48" t="s">
        <v>29</v>
      </c>
      <c r="J248" s="48" t="s">
        <v>30</v>
      </c>
    </row>
    <row r="249" spans="1:10" ht="12" customHeight="1">
      <c r="A249" s="42" t="s">
        <v>32</v>
      </c>
      <c r="B249" s="43" t="s">
        <v>27</v>
      </c>
      <c r="C249" s="43" t="s">
        <v>28</v>
      </c>
      <c r="D249" s="44">
        <v>44144</v>
      </c>
      <c r="E249" s="44">
        <v>45738</v>
      </c>
      <c r="F249" s="45">
        <f t="shared" si="7"/>
        <v>157864450</v>
      </c>
      <c r="G249" s="46">
        <v>0</v>
      </c>
      <c r="H249" s="47">
        <v>24463.73</v>
      </c>
      <c r="I249" s="48" t="s">
        <v>29</v>
      </c>
      <c r="J249" s="48" t="s">
        <v>30</v>
      </c>
    </row>
    <row r="250" spans="1:10" ht="12" customHeight="1">
      <c r="A250" s="42" t="s">
        <v>33</v>
      </c>
      <c r="B250" s="43" t="s">
        <v>27</v>
      </c>
      <c r="C250" s="43" t="s">
        <v>28</v>
      </c>
      <c r="D250" s="44">
        <v>44154</v>
      </c>
      <c r="E250" s="44">
        <v>45744</v>
      </c>
      <c r="F250" s="45">
        <f t="shared" si="7"/>
        <v>240150008</v>
      </c>
      <c r="G250" s="46">
        <v>0</v>
      </c>
      <c r="H250" s="47">
        <v>37215.25</v>
      </c>
      <c r="I250" s="48" t="s">
        <v>29</v>
      </c>
      <c r="J250" s="48" t="s">
        <v>30</v>
      </c>
    </row>
    <row r="251" spans="1:10" ht="12" customHeight="1">
      <c r="A251" s="42" t="s">
        <v>36</v>
      </c>
      <c r="B251" s="43" t="s">
        <v>27</v>
      </c>
      <c r="C251" s="43" t="s">
        <v>28</v>
      </c>
      <c r="D251" s="44">
        <v>44151</v>
      </c>
      <c r="E251" s="44">
        <v>45747</v>
      </c>
      <c r="F251" s="45">
        <f t="shared" si="7"/>
        <v>157864450</v>
      </c>
      <c r="G251" s="46">
        <v>0</v>
      </c>
      <c r="H251" s="47">
        <v>24463.73</v>
      </c>
      <c r="I251" s="48" t="s">
        <v>29</v>
      </c>
      <c r="J251" s="48" t="s">
        <v>30</v>
      </c>
    </row>
    <row r="252" spans="1:10" ht="12" customHeight="1">
      <c r="A252" s="42" t="s">
        <v>37</v>
      </c>
      <c r="B252" s="43" t="s">
        <v>27</v>
      </c>
      <c r="C252" s="43" t="s">
        <v>28</v>
      </c>
      <c r="D252" s="44">
        <v>44193</v>
      </c>
      <c r="E252" s="44">
        <v>45792</v>
      </c>
      <c r="F252" s="45">
        <f t="shared" si="7"/>
        <v>122547891</v>
      </c>
      <c r="G252" s="46">
        <v>0</v>
      </c>
      <c r="H252" s="47">
        <v>18990.84</v>
      </c>
      <c r="I252" s="48" t="s">
        <v>29</v>
      </c>
      <c r="J252" s="48" t="s">
        <v>30</v>
      </c>
    </row>
    <row r="253" spans="1:10" ht="12" customHeight="1">
      <c r="A253" s="42" t="s">
        <v>47</v>
      </c>
      <c r="B253" s="43" t="s">
        <v>27</v>
      </c>
      <c r="C253" s="43" t="s">
        <v>28</v>
      </c>
      <c r="D253" s="44">
        <v>44216</v>
      </c>
      <c r="E253" s="44">
        <v>45808</v>
      </c>
      <c r="F253" s="45">
        <f t="shared" si="7"/>
        <v>358920635</v>
      </c>
      <c r="G253" s="46">
        <v>0</v>
      </c>
      <c r="H253" s="47">
        <v>55620.74</v>
      </c>
      <c r="I253" s="48" t="s">
        <v>29</v>
      </c>
      <c r="J253" s="48" t="s">
        <v>30</v>
      </c>
    </row>
    <row r="254" spans="1:10" ht="12" customHeight="1">
      <c r="A254" s="42" t="s">
        <v>43</v>
      </c>
      <c r="B254" s="43" t="s">
        <v>27</v>
      </c>
      <c r="C254" s="43" t="s">
        <v>28</v>
      </c>
      <c r="D254" s="44">
        <v>44118</v>
      </c>
      <c r="E254" s="44">
        <v>45890</v>
      </c>
      <c r="F254" s="45">
        <f t="shared" si="7"/>
        <v>137747997</v>
      </c>
      <c r="G254" s="46">
        <v>0</v>
      </c>
      <c r="H254" s="47">
        <v>21346.35</v>
      </c>
      <c r="I254" s="48" t="s">
        <v>29</v>
      </c>
      <c r="J254" s="48" t="s">
        <v>30</v>
      </c>
    </row>
    <row r="255" spans="1:10" ht="12" customHeight="1">
      <c r="A255" s="42" t="s">
        <v>44</v>
      </c>
      <c r="B255" s="43" t="s">
        <v>27</v>
      </c>
      <c r="C255" s="43" t="s">
        <v>28</v>
      </c>
      <c r="D255" s="44">
        <v>44119</v>
      </c>
      <c r="E255" s="44">
        <v>45892</v>
      </c>
      <c r="F255" s="45">
        <f t="shared" si="7"/>
        <v>100996484</v>
      </c>
      <c r="G255" s="46">
        <v>0</v>
      </c>
      <c r="H255" s="47">
        <v>15651.09</v>
      </c>
      <c r="I255" s="48" t="s">
        <v>29</v>
      </c>
      <c r="J255" s="48" t="s">
        <v>30</v>
      </c>
    </row>
    <row r="256" spans="1:10" ht="12" customHeight="1">
      <c r="A256" s="42" t="s">
        <v>45</v>
      </c>
      <c r="B256" s="43" t="s">
        <v>27</v>
      </c>
      <c r="C256" s="43" t="s">
        <v>28</v>
      </c>
      <c r="D256" s="44">
        <v>44119</v>
      </c>
      <c r="E256" s="44">
        <v>45892</v>
      </c>
      <c r="F256" s="45">
        <f t="shared" si="7"/>
        <v>113400698</v>
      </c>
      <c r="G256" s="46">
        <v>0</v>
      </c>
      <c r="H256" s="47">
        <v>17573.330000000002</v>
      </c>
      <c r="I256" s="48" t="s">
        <v>29</v>
      </c>
      <c r="J256" s="48" t="s">
        <v>30</v>
      </c>
    </row>
    <row r="257" spans="1:10" ht="12" customHeight="1">
      <c r="A257" s="42" t="s">
        <v>46</v>
      </c>
      <c r="B257" s="43" t="s">
        <v>27</v>
      </c>
      <c r="C257" s="43" t="s">
        <v>28</v>
      </c>
      <c r="D257" s="44">
        <v>44137</v>
      </c>
      <c r="E257" s="44">
        <v>45905</v>
      </c>
      <c r="F257" s="45">
        <f t="shared" si="7"/>
        <v>361707880</v>
      </c>
      <c r="G257" s="46">
        <v>0</v>
      </c>
      <c r="H257" s="47">
        <v>56052.67</v>
      </c>
      <c r="I257" s="48" t="s">
        <v>29</v>
      </c>
      <c r="J257" s="48" t="s">
        <v>30</v>
      </c>
    </row>
    <row r="258" spans="1:10" ht="12" customHeight="1">
      <c r="A258" s="42" t="s">
        <v>26</v>
      </c>
      <c r="B258" s="43" t="s">
        <v>27</v>
      </c>
      <c r="C258" s="43" t="s">
        <v>28</v>
      </c>
      <c r="D258" s="44">
        <v>44137</v>
      </c>
      <c r="E258" s="44">
        <v>45917</v>
      </c>
      <c r="F258" s="45">
        <f t="shared" si="7"/>
        <v>170302091</v>
      </c>
      <c r="G258" s="46">
        <v>0</v>
      </c>
      <c r="H258" s="47">
        <v>26391.15</v>
      </c>
      <c r="I258" s="48" t="s">
        <v>29</v>
      </c>
      <c r="J258" s="48" t="s">
        <v>30</v>
      </c>
    </row>
    <row r="259" spans="1:10" ht="12" customHeight="1">
      <c r="A259" s="42" t="s">
        <v>31</v>
      </c>
      <c r="B259" s="43" t="s">
        <v>27</v>
      </c>
      <c r="C259" s="43" t="s">
        <v>28</v>
      </c>
      <c r="D259" s="44">
        <v>44139</v>
      </c>
      <c r="E259" s="44">
        <v>45917</v>
      </c>
      <c r="F259" s="45">
        <f t="shared" si="7"/>
        <v>122727994</v>
      </c>
      <c r="G259" s="46">
        <v>0</v>
      </c>
      <c r="H259" s="47">
        <v>19018.75</v>
      </c>
      <c r="I259" s="48" t="s">
        <v>29</v>
      </c>
      <c r="J259" s="48" t="s">
        <v>30</v>
      </c>
    </row>
    <row r="260" spans="1:10" ht="12" customHeight="1">
      <c r="A260" s="42" t="s">
        <v>32</v>
      </c>
      <c r="B260" s="43" t="s">
        <v>27</v>
      </c>
      <c r="C260" s="43" t="s">
        <v>28</v>
      </c>
      <c r="D260" s="44">
        <v>44144</v>
      </c>
      <c r="E260" s="44">
        <v>45918</v>
      </c>
      <c r="F260" s="45">
        <f t="shared" si="7"/>
        <v>157864256</v>
      </c>
      <c r="G260" s="46">
        <v>0</v>
      </c>
      <c r="H260" s="47">
        <v>24463.7</v>
      </c>
      <c r="I260" s="48" t="s">
        <v>29</v>
      </c>
      <c r="J260" s="48" t="s">
        <v>30</v>
      </c>
    </row>
    <row r="261" spans="1:10" ht="12" customHeight="1">
      <c r="A261" s="42" t="s">
        <v>33</v>
      </c>
      <c r="B261" s="43" t="s">
        <v>27</v>
      </c>
      <c r="C261" s="43" t="s">
        <v>28</v>
      </c>
      <c r="D261" s="44">
        <v>44154</v>
      </c>
      <c r="E261" s="44">
        <v>45924</v>
      </c>
      <c r="F261" s="45">
        <f t="shared" si="7"/>
        <v>240150008</v>
      </c>
      <c r="G261" s="46">
        <v>0</v>
      </c>
      <c r="H261" s="47">
        <v>37215.25</v>
      </c>
      <c r="I261" s="48" t="s">
        <v>29</v>
      </c>
      <c r="J261" s="48" t="s">
        <v>30</v>
      </c>
    </row>
    <row r="262" spans="1:10" ht="12" customHeight="1">
      <c r="A262" s="42" t="s">
        <v>36</v>
      </c>
      <c r="B262" s="43" t="s">
        <v>27</v>
      </c>
      <c r="C262" s="43" t="s">
        <v>28</v>
      </c>
      <c r="D262" s="44">
        <v>44151</v>
      </c>
      <c r="E262" s="44">
        <v>45927</v>
      </c>
      <c r="F262" s="45">
        <f t="shared" si="7"/>
        <v>157864256</v>
      </c>
      <c r="G262" s="46">
        <v>0</v>
      </c>
      <c r="H262" s="47">
        <v>24463.7</v>
      </c>
      <c r="I262" s="48" t="s">
        <v>29</v>
      </c>
      <c r="J262" s="48" t="s">
        <v>30</v>
      </c>
    </row>
    <row r="263" spans="1:10" ht="12" customHeight="1">
      <c r="A263" s="42" t="s">
        <v>37</v>
      </c>
      <c r="B263" s="43" t="s">
        <v>27</v>
      </c>
      <c r="C263" s="43" t="s">
        <v>28</v>
      </c>
      <c r="D263" s="44">
        <v>44193</v>
      </c>
      <c r="E263" s="44">
        <v>45972</v>
      </c>
      <c r="F263" s="45">
        <f t="shared" si="7"/>
        <v>122547955</v>
      </c>
      <c r="G263" s="46">
        <v>0</v>
      </c>
      <c r="H263" s="47">
        <v>18990.849999999999</v>
      </c>
      <c r="I263" s="48" t="s">
        <v>29</v>
      </c>
      <c r="J263" s="48" t="s">
        <v>30</v>
      </c>
    </row>
    <row r="264" spans="1:10" ht="12" customHeight="1">
      <c r="A264" s="42" t="s">
        <v>47</v>
      </c>
      <c r="B264" s="43" t="s">
        <v>27</v>
      </c>
      <c r="C264" s="43" t="s">
        <v>28</v>
      </c>
      <c r="D264" s="44">
        <v>44216</v>
      </c>
      <c r="E264" s="44">
        <v>45988</v>
      </c>
      <c r="F264" s="45">
        <f t="shared" si="7"/>
        <v>358920442</v>
      </c>
      <c r="G264" s="46">
        <v>0</v>
      </c>
      <c r="H264" s="47">
        <v>55620.71</v>
      </c>
      <c r="I264" s="48" t="s">
        <v>29</v>
      </c>
      <c r="J264" s="48" t="s">
        <v>30</v>
      </c>
    </row>
    <row r="265" spans="1:10" ht="12" customHeight="1">
      <c r="A265" s="42" t="s">
        <v>47</v>
      </c>
      <c r="B265" s="43" t="s">
        <v>27</v>
      </c>
      <c r="C265" s="43" t="s">
        <v>28</v>
      </c>
      <c r="D265" s="44">
        <v>44216</v>
      </c>
      <c r="E265" s="44">
        <v>45448</v>
      </c>
      <c r="F265" s="45">
        <f t="shared" si="7"/>
        <v>358920442</v>
      </c>
      <c r="G265" s="46">
        <v>0</v>
      </c>
      <c r="H265" s="47">
        <v>55620.71</v>
      </c>
      <c r="I265" s="48" t="s">
        <v>29</v>
      </c>
      <c r="J265" s="48" t="s">
        <v>30</v>
      </c>
    </row>
    <row r="266" spans="1:10" ht="12" customHeight="1">
      <c r="A266" s="42" t="s">
        <v>47</v>
      </c>
      <c r="B266" s="43" t="s">
        <v>27</v>
      </c>
      <c r="C266" s="43" t="s">
        <v>28</v>
      </c>
      <c r="D266" s="44">
        <v>44216</v>
      </c>
      <c r="E266" s="44">
        <v>45628</v>
      </c>
      <c r="F266" s="45">
        <f t="shared" si="7"/>
        <v>358920442</v>
      </c>
      <c r="G266" s="46">
        <v>0</v>
      </c>
      <c r="H266" s="47">
        <v>55620.71</v>
      </c>
      <c r="I266" s="48" t="s">
        <v>29</v>
      </c>
      <c r="J266" s="48" t="s">
        <v>30</v>
      </c>
    </row>
    <row r="267" spans="1:10" ht="12" customHeight="1">
      <c r="A267" s="42" t="s">
        <v>34</v>
      </c>
      <c r="B267" s="49" t="s">
        <v>35</v>
      </c>
      <c r="C267" s="43" t="s">
        <v>28</v>
      </c>
      <c r="D267" s="44">
        <v>44148</v>
      </c>
      <c r="E267" s="44">
        <v>44666</v>
      </c>
      <c r="F267" s="45">
        <f t="shared" si="7"/>
        <v>395713125</v>
      </c>
      <c r="G267" s="46">
        <v>0</v>
      </c>
      <c r="H267" s="47">
        <v>61322.35</v>
      </c>
      <c r="I267" s="48" t="s">
        <v>29</v>
      </c>
      <c r="J267" s="48" t="s">
        <v>30</v>
      </c>
    </row>
    <row r="268" spans="1:10" ht="12" customHeight="1">
      <c r="A268" s="42" t="s">
        <v>34</v>
      </c>
      <c r="B268" s="49" t="s">
        <v>35</v>
      </c>
      <c r="C268" s="43" t="s">
        <v>28</v>
      </c>
      <c r="D268" s="44">
        <v>44148</v>
      </c>
      <c r="E268" s="44">
        <v>44846</v>
      </c>
      <c r="F268" s="45">
        <f t="shared" si="7"/>
        <v>395713125</v>
      </c>
      <c r="G268" s="46">
        <v>0</v>
      </c>
      <c r="H268" s="47">
        <v>61322.35</v>
      </c>
      <c r="I268" s="48" t="s">
        <v>29</v>
      </c>
      <c r="J268" s="48" t="s">
        <v>30</v>
      </c>
    </row>
    <row r="269" spans="1:10" ht="12" customHeight="1">
      <c r="A269" s="42" t="s">
        <v>34</v>
      </c>
      <c r="B269" s="49" t="s">
        <v>35</v>
      </c>
      <c r="C269" s="43" t="s">
        <v>28</v>
      </c>
      <c r="D269" s="44">
        <v>44148</v>
      </c>
      <c r="E269" s="44">
        <v>45026</v>
      </c>
      <c r="F269" s="45">
        <f t="shared" si="7"/>
        <v>395713125</v>
      </c>
      <c r="G269" s="46">
        <v>0</v>
      </c>
      <c r="H269" s="47">
        <v>61322.35</v>
      </c>
      <c r="I269" s="48" t="s">
        <v>29</v>
      </c>
      <c r="J269" s="48" t="s">
        <v>30</v>
      </c>
    </row>
    <row r="270" spans="1:10" ht="12" customHeight="1">
      <c r="A270" s="42" t="s">
        <v>34</v>
      </c>
      <c r="B270" s="49" t="s">
        <v>35</v>
      </c>
      <c r="C270" s="43" t="s">
        <v>28</v>
      </c>
      <c r="D270" s="44">
        <v>44148</v>
      </c>
      <c r="E270" s="44">
        <v>45206</v>
      </c>
      <c r="F270" s="45">
        <f t="shared" si="7"/>
        <v>395713125</v>
      </c>
      <c r="G270" s="46">
        <v>0</v>
      </c>
      <c r="H270" s="47">
        <v>61322.35</v>
      </c>
      <c r="I270" s="48" t="s">
        <v>29</v>
      </c>
      <c r="J270" s="48" t="s">
        <v>30</v>
      </c>
    </row>
    <row r="271" spans="1:10" ht="12" customHeight="1">
      <c r="A271" s="42" t="s">
        <v>34</v>
      </c>
      <c r="B271" s="49" t="s">
        <v>35</v>
      </c>
      <c r="C271" s="43" t="s">
        <v>28</v>
      </c>
      <c r="D271" s="44">
        <v>44148</v>
      </c>
      <c r="E271" s="44">
        <v>45386</v>
      </c>
      <c r="F271" s="45">
        <f t="shared" si="7"/>
        <v>395713125</v>
      </c>
      <c r="G271" s="46">
        <v>0</v>
      </c>
      <c r="H271" s="47">
        <v>61322.35</v>
      </c>
      <c r="I271" s="48" t="s">
        <v>29</v>
      </c>
      <c r="J271" s="48" t="s">
        <v>30</v>
      </c>
    </row>
    <row r="272" spans="1:10" ht="12" customHeight="1">
      <c r="A272" s="42" t="s">
        <v>34</v>
      </c>
      <c r="B272" s="49" t="s">
        <v>35</v>
      </c>
      <c r="C272" s="43" t="s">
        <v>28</v>
      </c>
      <c r="D272" s="44">
        <v>44148</v>
      </c>
      <c r="E272" s="44">
        <v>45566</v>
      </c>
      <c r="F272" s="45">
        <f t="shared" si="7"/>
        <v>395713125</v>
      </c>
      <c r="G272" s="46">
        <v>0</v>
      </c>
      <c r="H272" s="47">
        <v>61322.35</v>
      </c>
      <c r="I272" s="48" t="s">
        <v>29</v>
      </c>
      <c r="J272" s="48" t="s">
        <v>30</v>
      </c>
    </row>
    <row r="273" spans="1:10" ht="12" customHeight="1">
      <c r="A273" s="42" t="s">
        <v>34</v>
      </c>
      <c r="B273" s="49" t="s">
        <v>35</v>
      </c>
      <c r="C273" s="43" t="s">
        <v>28</v>
      </c>
      <c r="D273" s="44">
        <v>44148</v>
      </c>
      <c r="E273" s="44">
        <v>45746</v>
      </c>
      <c r="F273" s="45">
        <f t="shared" si="7"/>
        <v>395713125</v>
      </c>
      <c r="G273" s="46">
        <v>0</v>
      </c>
      <c r="H273" s="47">
        <v>61322.35</v>
      </c>
      <c r="I273" s="48" t="s">
        <v>29</v>
      </c>
      <c r="J273" s="48" t="s">
        <v>30</v>
      </c>
    </row>
    <row r="274" spans="1:10" ht="12" customHeight="1">
      <c r="A274" s="42" t="s">
        <v>34</v>
      </c>
      <c r="B274" s="49" t="s">
        <v>35</v>
      </c>
      <c r="C274" s="43" t="s">
        <v>28</v>
      </c>
      <c r="D274" s="44">
        <v>44148</v>
      </c>
      <c r="E274" s="44">
        <v>45926</v>
      </c>
      <c r="F274" s="45">
        <f t="shared" si="7"/>
        <v>395713125</v>
      </c>
      <c r="G274" s="46">
        <v>0</v>
      </c>
      <c r="H274" s="47">
        <v>61322.35</v>
      </c>
      <c r="I274" s="48" t="s">
        <v>29</v>
      </c>
      <c r="J274" s="48" t="s">
        <v>30</v>
      </c>
    </row>
    <row r="275" spans="1:10" ht="12" customHeight="1">
      <c r="A275" s="42" t="s">
        <v>43</v>
      </c>
      <c r="B275" s="43" t="s">
        <v>27</v>
      </c>
      <c r="C275" s="43" t="s">
        <v>48</v>
      </c>
      <c r="D275" s="44">
        <v>44118</v>
      </c>
      <c r="E275" s="44">
        <v>44810</v>
      </c>
      <c r="F275" s="45">
        <f t="shared" si="7"/>
        <v>4761411</v>
      </c>
      <c r="G275" s="46">
        <v>0</v>
      </c>
      <c r="H275" s="47">
        <v>737.86</v>
      </c>
      <c r="I275" s="48" t="s">
        <v>29</v>
      </c>
      <c r="J275" s="48" t="s">
        <v>30</v>
      </c>
    </row>
    <row r="276" spans="1:10" ht="12" customHeight="1">
      <c r="A276" s="42" t="s">
        <v>43</v>
      </c>
      <c r="B276" s="43" t="s">
        <v>27</v>
      </c>
      <c r="C276" s="43" t="s">
        <v>48</v>
      </c>
      <c r="D276" s="44">
        <v>44118</v>
      </c>
      <c r="E276" s="44">
        <v>44810</v>
      </c>
      <c r="F276" s="45">
        <f t="shared" si="7"/>
        <v>14265454</v>
      </c>
      <c r="G276" s="46">
        <v>0</v>
      </c>
      <c r="H276" s="47">
        <v>2210.67</v>
      </c>
      <c r="I276" s="48" t="s">
        <v>29</v>
      </c>
      <c r="J276" s="48" t="s">
        <v>30</v>
      </c>
    </row>
    <row r="277" spans="1:10" ht="12" customHeight="1">
      <c r="A277" s="42" t="s">
        <v>43</v>
      </c>
      <c r="B277" s="43" t="s">
        <v>27</v>
      </c>
      <c r="C277" s="43" t="s">
        <v>48</v>
      </c>
      <c r="D277" s="44">
        <v>44118</v>
      </c>
      <c r="E277" s="44">
        <v>44990</v>
      </c>
      <c r="F277" s="45">
        <f t="shared" si="7"/>
        <v>4081200</v>
      </c>
      <c r="G277" s="46">
        <v>0</v>
      </c>
      <c r="H277" s="47">
        <v>632.45000000000005</v>
      </c>
      <c r="I277" s="48" t="s">
        <v>29</v>
      </c>
      <c r="J277" s="48" t="s">
        <v>30</v>
      </c>
    </row>
    <row r="278" spans="1:10" ht="12" customHeight="1">
      <c r="A278" s="42" t="s">
        <v>43</v>
      </c>
      <c r="B278" s="43" t="s">
        <v>27</v>
      </c>
      <c r="C278" s="43" t="s">
        <v>48</v>
      </c>
      <c r="D278" s="44">
        <v>44118</v>
      </c>
      <c r="E278" s="44">
        <v>44990</v>
      </c>
      <c r="F278" s="45">
        <f t="shared" si="7"/>
        <v>11887846</v>
      </c>
      <c r="G278" s="46">
        <v>0</v>
      </c>
      <c r="H278" s="47">
        <v>1842.22</v>
      </c>
      <c r="I278" s="48" t="s">
        <v>29</v>
      </c>
      <c r="J278" s="48" t="s">
        <v>30</v>
      </c>
    </row>
    <row r="279" spans="1:10" ht="12" customHeight="1">
      <c r="A279" s="42" t="s">
        <v>43</v>
      </c>
      <c r="B279" s="43" t="s">
        <v>27</v>
      </c>
      <c r="C279" s="43" t="s">
        <v>48</v>
      </c>
      <c r="D279" s="44">
        <v>44118</v>
      </c>
      <c r="E279" s="44">
        <v>45170</v>
      </c>
      <c r="F279" s="45">
        <f t="shared" si="7"/>
        <v>3400989</v>
      </c>
      <c r="G279" s="46">
        <v>0</v>
      </c>
      <c r="H279" s="47">
        <v>527.04</v>
      </c>
      <c r="I279" s="48" t="s">
        <v>29</v>
      </c>
      <c r="J279" s="48" t="s">
        <v>30</v>
      </c>
    </row>
    <row r="280" spans="1:10" ht="12" customHeight="1">
      <c r="A280" s="42" t="s">
        <v>43</v>
      </c>
      <c r="B280" s="43" t="s">
        <v>27</v>
      </c>
      <c r="C280" s="43" t="s">
        <v>48</v>
      </c>
      <c r="D280" s="44">
        <v>44118</v>
      </c>
      <c r="E280" s="44">
        <v>45170</v>
      </c>
      <c r="F280" s="45">
        <f t="shared" si="7"/>
        <v>9510302</v>
      </c>
      <c r="G280" s="46">
        <v>0</v>
      </c>
      <c r="H280" s="47">
        <v>1473.78</v>
      </c>
      <c r="I280" s="48" t="s">
        <v>29</v>
      </c>
      <c r="J280" s="48" t="s">
        <v>30</v>
      </c>
    </row>
    <row r="281" spans="1:10" ht="12" customHeight="1">
      <c r="A281" s="42" t="s">
        <v>43</v>
      </c>
      <c r="B281" s="43" t="s">
        <v>27</v>
      </c>
      <c r="C281" s="43" t="s">
        <v>48</v>
      </c>
      <c r="D281" s="44">
        <v>44118</v>
      </c>
      <c r="E281" s="44">
        <v>45350</v>
      </c>
      <c r="F281" s="45">
        <f t="shared" si="7"/>
        <v>2720778</v>
      </c>
      <c r="G281" s="46">
        <v>0</v>
      </c>
      <c r="H281" s="47">
        <v>421.63</v>
      </c>
      <c r="I281" s="48" t="s">
        <v>29</v>
      </c>
      <c r="J281" s="48" t="s">
        <v>30</v>
      </c>
    </row>
    <row r="282" spans="1:10" ht="12" customHeight="1">
      <c r="A282" s="42" t="s">
        <v>43</v>
      </c>
      <c r="B282" s="43" t="s">
        <v>27</v>
      </c>
      <c r="C282" s="43" t="s">
        <v>48</v>
      </c>
      <c r="D282" s="44">
        <v>44118</v>
      </c>
      <c r="E282" s="44">
        <v>45350</v>
      </c>
      <c r="F282" s="45">
        <f t="shared" si="7"/>
        <v>7132694</v>
      </c>
      <c r="G282" s="46">
        <v>0</v>
      </c>
      <c r="H282" s="47">
        <v>1105.33</v>
      </c>
      <c r="I282" s="48" t="s">
        <v>29</v>
      </c>
      <c r="J282" s="48" t="s">
        <v>30</v>
      </c>
    </row>
    <row r="283" spans="1:10" ht="12" customHeight="1">
      <c r="A283" s="42" t="s">
        <v>43</v>
      </c>
      <c r="B283" s="43" t="s">
        <v>27</v>
      </c>
      <c r="C283" s="43" t="s">
        <v>48</v>
      </c>
      <c r="D283" s="44">
        <v>44118</v>
      </c>
      <c r="E283" s="44">
        <v>45530</v>
      </c>
      <c r="F283" s="45">
        <f t="shared" si="7"/>
        <v>2040632</v>
      </c>
      <c r="G283" s="46">
        <v>0</v>
      </c>
      <c r="H283" s="47">
        <v>316.23</v>
      </c>
      <c r="I283" s="48" t="s">
        <v>29</v>
      </c>
      <c r="J283" s="48" t="s">
        <v>30</v>
      </c>
    </row>
    <row r="284" spans="1:10" ht="12" customHeight="1">
      <c r="A284" s="42" t="s">
        <v>43</v>
      </c>
      <c r="B284" s="43" t="s">
        <v>27</v>
      </c>
      <c r="C284" s="43" t="s">
        <v>48</v>
      </c>
      <c r="D284" s="44">
        <v>44118</v>
      </c>
      <c r="E284" s="44">
        <v>45530</v>
      </c>
      <c r="F284" s="45">
        <f t="shared" si="7"/>
        <v>4755151</v>
      </c>
      <c r="G284" s="46">
        <v>0</v>
      </c>
      <c r="H284" s="47">
        <v>736.89</v>
      </c>
      <c r="I284" s="48" t="s">
        <v>29</v>
      </c>
      <c r="J284" s="48" t="s">
        <v>30</v>
      </c>
    </row>
    <row r="285" spans="1:10" ht="12" customHeight="1">
      <c r="A285" s="42" t="s">
        <v>43</v>
      </c>
      <c r="B285" s="43" t="s">
        <v>27</v>
      </c>
      <c r="C285" s="43" t="s">
        <v>48</v>
      </c>
      <c r="D285" s="44">
        <v>44118</v>
      </c>
      <c r="E285" s="44">
        <v>45710</v>
      </c>
      <c r="F285" s="45">
        <f t="shared" si="7"/>
        <v>1360421</v>
      </c>
      <c r="G285" s="46">
        <v>0</v>
      </c>
      <c r="H285" s="47">
        <v>210.82</v>
      </c>
      <c r="I285" s="48" t="s">
        <v>29</v>
      </c>
      <c r="J285" s="48" t="s">
        <v>30</v>
      </c>
    </row>
    <row r="286" spans="1:10" ht="12" customHeight="1">
      <c r="A286" s="42" t="s">
        <v>43</v>
      </c>
      <c r="B286" s="43" t="s">
        <v>27</v>
      </c>
      <c r="C286" s="43" t="s">
        <v>48</v>
      </c>
      <c r="D286" s="44">
        <v>44118</v>
      </c>
      <c r="E286" s="44">
        <v>45710</v>
      </c>
      <c r="F286" s="45">
        <f t="shared" si="7"/>
        <v>2377543</v>
      </c>
      <c r="G286" s="46">
        <v>0</v>
      </c>
      <c r="H286" s="47">
        <v>368.44</v>
      </c>
      <c r="I286" s="48" t="s">
        <v>29</v>
      </c>
      <c r="J286" s="48" t="s">
        <v>30</v>
      </c>
    </row>
    <row r="287" spans="1:10" ht="12" customHeight="1">
      <c r="A287" s="42" t="s">
        <v>43</v>
      </c>
      <c r="B287" s="43" t="s">
        <v>27</v>
      </c>
      <c r="C287" s="43" t="s">
        <v>48</v>
      </c>
      <c r="D287" s="44">
        <v>44118</v>
      </c>
      <c r="E287" s="44">
        <v>45890</v>
      </c>
      <c r="F287" s="45">
        <f t="shared" si="7"/>
        <v>680211</v>
      </c>
      <c r="G287" s="46">
        <v>0</v>
      </c>
      <c r="H287" s="47">
        <v>105.41</v>
      </c>
      <c r="I287" s="48" t="s">
        <v>29</v>
      </c>
      <c r="J287" s="48" t="s">
        <v>30</v>
      </c>
    </row>
    <row r="288" spans="1:10" ht="12" customHeight="1">
      <c r="A288" s="42" t="s">
        <v>44</v>
      </c>
      <c r="B288" s="43" t="s">
        <v>27</v>
      </c>
      <c r="C288" s="43" t="s">
        <v>48</v>
      </c>
      <c r="D288" s="44">
        <v>44119</v>
      </c>
      <c r="E288" s="44">
        <v>44812</v>
      </c>
      <c r="F288" s="45">
        <f t="shared" si="7"/>
        <v>3491008</v>
      </c>
      <c r="G288" s="46">
        <v>0</v>
      </c>
      <c r="H288" s="47">
        <v>540.99</v>
      </c>
      <c r="I288" s="48" t="s">
        <v>29</v>
      </c>
      <c r="J288" s="48" t="s">
        <v>30</v>
      </c>
    </row>
    <row r="289" spans="1:10" ht="12" customHeight="1">
      <c r="A289" s="42" t="s">
        <v>44</v>
      </c>
      <c r="B289" s="43" t="s">
        <v>27</v>
      </c>
      <c r="C289" s="43" t="s">
        <v>48</v>
      </c>
      <c r="D289" s="44">
        <v>44119</v>
      </c>
      <c r="E289" s="44">
        <v>44812</v>
      </c>
      <c r="F289" s="45">
        <f t="shared" si="7"/>
        <v>10459345</v>
      </c>
      <c r="G289" s="46">
        <v>0</v>
      </c>
      <c r="H289" s="47">
        <v>1620.85</v>
      </c>
      <c r="I289" s="48" t="s">
        <v>29</v>
      </c>
      <c r="J289" s="48" t="s">
        <v>30</v>
      </c>
    </row>
    <row r="290" spans="1:10" ht="12" customHeight="1">
      <c r="A290" s="42" t="s">
        <v>45</v>
      </c>
      <c r="B290" s="43" t="s">
        <v>27</v>
      </c>
      <c r="C290" s="43" t="s">
        <v>48</v>
      </c>
      <c r="D290" s="44">
        <v>44119</v>
      </c>
      <c r="E290" s="44">
        <v>44812</v>
      </c>
      <c r="F290" s="45">
        <f t="shared" si="7"/>
        <v>3857474</v>
      </c>
      <c r="G290" s="46">
        <v>0</v>
      </c>
      <c r="H290" s="47">
        <v>597.78</v>
      </c>
      <c r="I290" s="48" t="s">
        <v>29</v>
      </c>
      <c r="J290" s="48" t="s">
        <v>30</v>
      </c>
    </row>
    <row r="291" spans="1:10" ht="12" customHeight="1">
      <c r="A291" s="42" t="s">
        <v>45</v>
      </c>
      <c r="B291" s="43" t="s">
        <v>27</v>
      </c>
      <c r="C291" s="43" t="s">
        <v>48</v>
      </c>
      <c r="D291" s="44">
        <v>44119</v>
      </c>
      <c r="E291" s="44">
        <v>44812</v>
      </c>
      <c r="F291" s="45">
        <f t="shared" si="7"/>
        <v>11743944</v>
      </c>
      <c r="G291" s="46">
        <v>0</v>
      </c>
      <c r="H291" s="47">
        <v>1819.92</v>
      </c>
      <c r="I291" s="48" t="s">
        <v>29</v>
      </c>
      <c r="J291" s="48" t="s">
        <v>30</v>
      </c>
    </row>
    <row r="292" spans="1:10" ht="12" customHeight="1">
      <c r="A292" s="42" t="s">
        <v>44</v>
      </c>
      <c r="B292" s="43" t="s">
        <v>27</v>
      </c>
      <c r="C292" s="43" t="s">
        <v>48</v>
      </c>
      <c r="D292" s="44">
        <v>44119</v>
      </c>
      <c r="E292" s="44">
        <v>44992</v>
      </c>
      <c r="F292" s="45">
        <f t="shared" si="7"/>
        <v>2992321</v>
      </c>
      <c r="G292" s="46">
        <v>0</v>
      </c>
      <c r="H292" s="47">
        <v>463.71</v>
      </c>
      <c r="I292" s="48" t="s">
        <v>29</v>
      </c>
      <c r="J292" s="48" t="s">
        <v>30</v>
      </c>
    </row>
    <row r="293" spans="1:10" ht="12" customHeight="1">
      <c r="A293" s="42" t="s">
        <v>44</v>
      </c>
      <c r="B293" s="43" t="s">
        <v>27</v>
      </c>
      <c r="C293" s="43" t="s">
        <v>48</v>
      </c>
      <c r="D293" s="44">
        <v>44119</v>
      </c>
      <c r="E293" s="44">
        <v>44992</v>
      </c>
      <c r="F293" s="45">
        <f t="shared" si="7"/>
        <v>8716132</v>
      </c>
      <c r="G293" s="46">
        <v>0</v>
      </c>
      <c r="H293" s="47">
        <v>1350.71</v>
      </c>
      <c r="I293" s="48" t="s">
        <v>29</v>
      </c>
      <c r="J293" s="48" t="s">
        <v>30</v>
      </c>
    </row>
    <row r="294" spans="1:10" ht="12" customHeight="1">
      <c r="A294" s="42" t="s">
        <v>45</v>
      </c>
      <c r="B294" s="43" t="s">
        <v>27</v>
      </c>
      <c r="C294" s="43" t="s">
        <v>48</v>
      </c>
      <c r="D294" s="44">
        <v>44119</v>
      </c>
      <c r="E294" s="44">
        <v>44992</v>
      </c>
      <c r="F294" s="45">
        <f t="shared" si="7"/>
        <v>3306453</v>
      </c>
      <c r="G294" s="46">
        <v>0</v>
      </c>
      <c r="H294" s="47">
        <v>512.39</v>
      </c>
      <c r="I294" s="48" t="s">
        <v>29</v>
      </c>
      <c r="J294" s="48" t="s">
        <v>30</v>
      </c>
    </row>
    <row r="295" spans="1:10" ht="12" customHeight="1">
      <c r="A295" s="42" t="s">
        <v>45</v>
      </c>
      <c r="B295" s="43" t="s">
        <v>27</v>
      </c>
      <c r="C295" s="43" t="s">
        <v>48</v>
      </c>
      <c r="D295" s="44">
        <v>44119</v>
      </c>
      <c r="E295" s="44">
        <v>44992</v>
      </c>
      <c r="F295" s="45">
        <f t="shared" si="7"/>
        <v>9786620</v>
      </c>
      <c r="G295" s="46">
        <v>0</v>
      </c>
      <c r="H295" s="47">
        <v>1516.6</v>
      </c>
      <c r="I295" s="48" t="s">
        <v>29</v>
      </c>
      <c r="J295" s="48" t="s">
        <v>30</v>
      </c>
    </row>
    <row r="296" spans="1:10" ht="12" customHeight="1">
      <c r="A296" s="42" t="s">
        <v>44</v>
      </c>
      <c r="B296" s="43" t="s">
        <v>27</v>
      </c>
      <c r="C296" s="43" t="s">
        <v>48</v>
      </c>
      <c r="D296" s="44">
        <v>44119</v>
      </c>
      <c r="E296" s="44">
        <v>45172</v>
      </c>
      <c r="F296" s="45">
        <f t="shared" si="7"/>
        <v>2493568</v>
      </c>
      <c r="G296" s="46">
        <v>0</v>
      </c>
      <c r="H296" s="47">
        <v>386.42</v>
      </c>
      <c r="I296" s="48" t="s">
        <v>29</v>
      </c>
      <c r="J296" s="48" t="s">
        <v>30</v>
      </c>
    </row>
    <row r="297" spans="1:10" ht="12" customHeight="1">
      <c r="A297" s="42" t="s">
        <v>44</v>
      </c>
      <c r="B297" s="43" t="s">
        <v>27</v>
      </c>
      <c r="C297" s="43" t="s">
        <v>48</v>
      </c>
      <c r="D297" s="44">
        <v>44119</v>
      </c>
      <c r="E297" s="44">
        <v>45172</v>
      </c>
      <c r="F297" s="45">
        <f t="shared" si="7"/>
        <v>6972918</v>
      </c>
      <c r="G297" s="46">
        <v>0</v>
      </c>
      <c r="H297" s="47">
        <v>1080.57</v>
      </c>
      <c r="I297" s="48" t="s">
        <v>29</v>
      </c>
      <c r="J297" s="48" t="s">
        <v>30</v>
      </c>
    </row>
    <row r="298" spans="1:10" ht="12" customHeight="1">
      <c r="A298" s="42" t="s">
        <v>45</v>
      </c>
      <c r="B298" s="43" t="s">
        <v>27</v>
      </c>
      <c r="C298" s="43" t="s">
        <v>48</v>
      </c>
      <c r="D298" s="44">
        <v>44119</v>
      </c>
      <c r="E298" s="44">
        <v>45172</v>
      </c>
      <c r="F298" s="45">
        <f t="shared" si="7"/>
        <v>2755366</v>
      </c>
      <c r="G298" s="46">
        <v>0</v>
      </c>
      <c r="H298" s="47">
        <v>426.99</v>
      </c>
      <c r="I298" s="48" t="s">
        <v>29</v>
      </c>
      <c r="J298" s="48" t="s">
        <v>30</v>
      </c>
    </row>
    <row r="299" spans="1:10" ht="12" customHeight="1">
      <c r="A299" s="42" t="s">
        <v>45</v>
      </c>
      <c r="B299" s="43" t="s">
        <v>27</v>
      </c>
      <c r="C299" s="43" t="s">
        <v>48</v>
      </c>
      <c r="D299" s="44">
        <v>44119</v>
      </c>
      <c r="E299" s="44">
        <v>45172</v>
      </c>
      <c r="F299" s="45">
        <f t="shared" si="7"/>
        <v>7829296</v>
      </c>
      <c r="G299" s="46">
        <v>0</v>
      </c>
      <c r="H299" s="47">
        <v>1213.28</v>
      </c>
      <c r="I299" s="48" t="s">
        <v>29</v>
      </c>
      <c r="J299" s="48" t="s">
        <v>30</v>
      </c>
    </row>
    <row r="300" spans="1:10" ht="12" customHeight="1">
      <c r="A300" s="42" t="s">
        <v>44</v>
      </c>
      <c r="B300" s="43" t="s">
        <v>27</v>
      </c>
      <c r="C300" s="43" t="s">
        <v>48</v>
      </c>
      <c r="D300" s="44">
        <v>44119</v>
      </c>
      <c r="E300" s="44">
        <v>45352</v>
      </c>
      <c r="F300" s="45">
        <f t="shared" si="7"/>
        <v>1994880</v>
      </c>
      <c r="G300" s="46">
        <v>0</v>
      </c>
      <c r="H300" s="47">
        <v>309.14</v>
      </c>
      <c r="I300" s="48" t="s">
        <v>29</v>
      </c>
      <c r="J300" s="48" t="s">
        <v>30</v>
      </c>
    </row>
    <row r="301" spans="1:10" ht="12" customHeight="1">
      <c r="A301" s="42" t="s">
        <v>44</v>
      </c>
      <c r="B301" s="43" t="s">
        <v>27</v>
      </c>
      <c r="C301" s="43" t="s">
        <v>48</v>
      </c>
      <c r="D301" s="44">
        <v>44119</v>
      </c>
      <c r="E301" s="44">
        <v>45352</v>
      </c>
      <c r="F301" s="45">
        <f t="shared" si="7"/>
        <v>5229640</v>
      </c>
      <c r="G301" s="46">
        <v>0</v>
      </c>
      <c r="H301" s="47">
        <v>810.42</v>
      </c>
      <c r="I301" s="48" t="s">
        <v>29</v>
      </c>
      <c r="J301" s="48" t="s">
        <v>30</v>
      </c>
    </row>
    <row r="302" spans="1:10" ht="12" customHeight="1">
      <c r="A302" s="42" t="s">
        <v>45</v>
      </c>
      <c r="B302" s="43" t="s">
        <v>27</v>
      </c>
      <c r="C302" s="43" t="s">
        <v>48</v>
      </c>
      <c r="D302" s="44">
        <v>44119</v>
      </c>
      <c r="E302" s="44">
        <v>45352</v>
      </c>
      <c r="F302" s="45">
        <f t="shared" si="7"/>
        <v>2204280</v>
      </c>
      <c r="G302" s="46">
        <v>0</v>
      </c>
      <c r="H302" s="47">
        <v>341.59</v>
      </c>
      <c r="I302" s="48" t="s">
        <v>29</v>
      </c>
      <c r="J302" s="48" t="s">
        <v>30</v>
      </c>
    </row>
    <row r="303" spans="1:10" ht="12" customHeight="1">
      <c r="A303" s="42" t="s">
        <v>45</v>
      </c>
      <c r="B303" s="43" t="s">
        <v>27</v>
      </c>
      <c r="C303" s="43" t="s">
        <v>48</v>
      </c>
      <c r="D303" s="44">
        <v>44119</v>
      </c>
      <c r="E303" s="44">
        <v>45352</v>
      </c>
      <c r="F303" s="45">
        <f t="shared" si="7"/>
        <v>5871972</v>
      </c>
      <c r="G303" s="46">
        <v>0</v>
      </c>
      <c r="H303" s="47">
        <v>909.96</v>
      </c>
      <c r="I303" s="48" t="s">
        <v>29</v>
      </c>
      <c r="J303" s="48" t="s">
        <v>30</v>
      </c>
    </row>
    <row r="304" spans="1:10" ht="12" customHeight="1">
      <c r="A304" s="42" t="s">
        <v>44</v>
      </c>
      <c r="B304" s="43" t="s">
        <v>27</v>
      </c>
      <c r="C304" s="43" t="s">
        <v>48</v>
      </c>
      <c r="D304" s="44">
        <v>44119</v>
      </c>
      <c r="E304" s="44">
        <v>45532</v>
      </c>
      <c r="F304" s="45">
        <f t="shared" si="7"/>
        <v>1496128</v>
      </c>
      <c r="G304" s="46">
        <v>0</v>
      </c>
      <c r="H304" s="47">
        <v>231.85</v>
      </c>
      <c r="I304" s="48" t="s">
        <v>29</v>
      </c>
      <c r="J304" s="48" t="s">
        <v>30</v>
      </c>
    </row>
    <row r="305" spans="1:10" ht="12" customHeight="1">
      <c r="A305" s="42" t="s">
        <v>44</v>
      </c>
      <c r="B305" s="43" t="s">
        <v>27</v>
      </c>
      <c r="C305" s="43" t="s">
        <v>48</v>
      </c>
      <c r="D305" s="44">
        <v>44119</v>
      </c>
      <c r="E305" s="44">
        <v>45532</v>
      </c>
      <c r="F305" s="45">
        <f t="shared" si="7"/>
        <v>3486427</v>
      </c>
      <c r="G305" s="46">
        <v>0</v>
      </c>
      <c r="H305" s="47">
        <v>540.28</v>
      </c>
      <c r="I305" s="48" t="s">
        <v>29</v>
      </c>
      <c r="J305" s="48" t="s">
        <v>30</v>
      </c>
    </row>
    <row r="306" spans="1:10" ht="12" customHeight="1">
      <c r="A306" s="42" t="s">
        <v>45</v>
      </c>
      <c r="B306" s="43" t="s">
        <v>27</v>
      </c>
      <c r="C306" s="43" t="s">
        <v>48</v>
      </c>
      <c r="D306" s="44">
        <v>44119</v>
      </c>
      <c r="E306" s="44">
        <v>45532</v>
      </c>
      <c r="F306" s="45">
        <f t="shared" si="7"/>
        <v>1653194</v>
      </c>
      <c r="G306" s="46">
        <v>0</v>
      </c>
      <c r="H306" s="47">
        <v>256.19</v>
      </c>
      <c r="I306" s="48" t="s">
        <v>29</v>
      </c>
      <c r="J306" s="48" t="s">
        <v>30</v>
      </c>
    </row>
    <row r="307" spans="1:10" ht="12" customHeight="1">
      <c r="A307" s="42" t="s">
        <v>45</v>
      </c>
      <c r="B307" s="43" t="s">
        <v>27</v>
      </c>
      <c r="C307" s="43" t="s">
        <v>48</v>
      </c>
      <c r="D307" s="44">
        <v>44119</v>
      </c>
      <c r="E307" s="44">
        <v>45532</v>
      </c>
      <c r="F307" s="45">
        <f t="shared" ref="F307:F370" si="8">ROUND(+G307+H307*$C$4,0)</f>
        <v>3914648</v>
      </c>
      <c r="G307" s="46">
        <v>0</v>
      </c>
      <c r="H307" s="47">
        <v>606.64</v>
      </c>
      <c r="I307" s="48" t="s">
        <v>29</v>
      </c>
      <c r="J307" s="48" t="s">
        <v>30</v>
      </c>
    </row>
    <row r="308" spans="1:10" ht="12" customHeight="1">
      <c r="A308" s="42" t="s">
        <v>44</v>
      </c>
      <c r="B308" s="43" t="s">
        <v>27</v>
      </c>
      <c r="C308" s="43" t="s">
        <v>48</v>
      </c>
      <c r="D308" s="44">
        <v>44119</v>
      </c>
      <c r="E308" s="44">
        <v>45712</v>
      </c>
      <c r="F308" s="45">
        <f t="shared" si="8"/>
        <v>997440</v>
      </c>
      <c r="G308" s="46">
        <v>0</v>
      </c>
      <c r="H308" s="47">
        <v>154.57</v>
      </c>
      <c r="I308" s="48" t="s">
        <v>29</v>
      </c>
      <c r="J308" s="48" t="s">
        <v>30</v>
      </c>
    </row>
    <row r="309" spans="1:10" ht="12" customHeight="1">
      <c r="A309" s="42" t="s">
        <v>44</v>
      </c>
      <c r="B309" s="43" t="s">
        <v>27</v>
      </c>
      <c r="C309" s="43" t="s">
        <v>48</v>
      </c>
      <c r="D309" s="44">
        <v>44119</v>
      </c>
      <c r="E309" s="44">
        <v>45712</v>
      </c>
      <c r="F309" s="45">
        <f t="shared" si="8"/>
        <v>1743213</v>
      </c>
      <c r="G309" s="46">
        <v>0</v>
      </c>
      <c r="H309" s="47">
        <v>270.14</v>
      </c>
      <c r="I309" s="48" t="s">
        <v>29</v>
      </c>
      <c r="J309" s="48" t="s">
        <v>30</v>
      </c>
    </row>
    <row r="310" spans="1:10" ht="12" customHeight="1">
      <c r="A310" s="42" t="s">
        <v>45</v>
      </c>
      <c r="B310" s="43" t="s">
        <v>27</v>
      </c>
      <c r="C310" s="43" t="s">
        <v>48</v>
      </c>
      <c r="D310" s="44">
        <v>44119</v>
      </c>
      <c r="E310" s="44">
        <v>45712</v>
      </c>
      <c r="F310" s="45">
        <f t="shared" si="8"/>
        <v>1102172</v>
      </c>
      <c r="G310" s="46">
        <v>0</v>
      </c>
      <c r="H310" s="47">
        <v>170.8</v>
      </c>
      <c r="I310" s="48" t="s">
        <v>29</v>
      </c>
      <c r="J310" s="48" t="s">
        <v>30</v>
      </c>
    </row>
    <row r="311" spans="1:10" ht="12" customHeight="1">
      <c r="A311" s="42" t="s">
        <v>45</v>
      </c>
      <c r="B311" s="43" t="s">
        <v>27</v>
      </c>
      <c r="C311" s="43" t="s">
        <v>48</v>
      </c>
      <c r="D311" s="44">
        <v>44119</v>
      </c>
      <c r="E311" s="44">
        <v>45712</v>
      </c>
      <c r="F311" s="45">
        <f t="shared" si="8"/>
        <v>1957324</v>
      </c>
      <c r="G311" s="46">
        <v>0</v>
      </c>
      <c r="H311" s="47">
        <v>303.32</v>
      </c>
      <c r="I311" s="48" t="s">
        <v>29</v>
      </c>
      <c r="J311" s="48" t="s">
        <v>30</v>
      </c>
    </row>
    <row r="312" spans="1:10" ht="12" customHeight="1">
      <c r="A312" s="42" t="s">
        <v>44</v>
      </c>
      <c r="B312" s="43" t="s">
        <v>27</v>
      </c>
      <c r="C312" s="43" t="s">
        <v>48</v>
      </c>
      <c r="D312" s="44">
        <v>44119</v>
      </c>
      <c r="E312" s="44">
        <v>45892</v>
      </c>
      <c r="F312" s="45">
        <f t="shared" si="8"/>
        <v>498752</v>
      </c>
      <c r="G312" s="46">
        <v>0</v>
      </c>
      <c r="H312" s="47">
        <v>77.290000000000006</v>
      </c>
      <c r="I312" s="48" t="s">
        <v>29</v>
      </c>
      <c r="J312" s="48" t="s">
        <v>30</v>
      </c>
    </row>
    <row r="313" spans="1:10" ht="12" customHeight="1">
      <c r="A313" s="42" t="s">
        <v>45</v>
      </c>
      <c r="B313" s="43" t="s">
        <v>27</v>
      </c>
      <c r="C313" s="43" t="s">
        <v>48</v>
      </c>
      <c r="D313" s="44">
        <v>44119</v>
      </c>
      <c r="E313" s="44">
        <v>45892</v>
      </c>
      <c r="F313" s="45">
        <f t="shared" si="8"/>
        <v>551086</v>
      </c>
      <c r="G313" s="46">
        <v>0</v>
      </c>
      <c r="H313" s="47">
        <v>85.4</v>
      </c>
      <c r="I313" s="48" t="s">
        <v>29</v>
      </c>
      <c r="J313" s="48" t="s">
        <v>30</v>
      </c>
    </row>
    <row r="314" spans="1:10" ht="12" customHeight="1">
      <c r="A314" s="42" t="s">
        <v>26</v>
      </c>
      <c r="B314" s="43" t="s">
        <v>27</v>
      </c>
      <c r="C314" s="43" t="s">
        <v>48</v>
      </c>
      <c r="D314" s="44">
        <v>44137</v>
      </c>
      <c r="E314" s="44">
        <v>44657</v>
      </c>
      <c r="F314" s="45">
        <f t="shared" si="8"/>
        <v>6727640</v>
      </c>
      <c r="G314" s="46">
        <v>0</v>
      </c>
      <c r="H314" s="47">
        <v>1042.56</v>
      </c>
      <c r="I314" s="48" t="s">
        <v>29</v>
      </c>
      <c r="J314" s="48" t="s">
        <v>30</v>
      </c>
    </row>
    <row r="315" spans="1:10" ht="12" customHeight="1">
      <c r="A315" s="42" t="s">
        <v>26</v>
      </c>
      <c r="B315" s="43" t="s">
        <v>27</v>
      </c>
      <c r="C315" s="43" t="s">
        <v>48</v>
      </c>
      <c r="D315" s="44">
        <v>44137</v>
      </c>
      <c r="E315" s="44">
        <v>44657</v>
      </c>
      <c r="F315" s="45">
        <f t="shared" si="8"/>
        <v>20576229</v>
      </c>
      <c r="G315" s="46">
        <v>0</v>
      </c>
      <c r="H315" s="47">
        <v>3188.63</v>
      </c>
      <c r="I315" s="48" t="s">
        <v>29</v>
      </c>
      <c r="J315" s="48" t="s">
        <v>30</v>
      </c>
    </row>
    <row r="316" spans="1:10" ht="12" customHeight="1">
      <c r="A316" s="42" t="s">
        <v>46</v>
      </c>
      <c r="B316" s="43" t="s">
        <v>27</v>
      </c>
      <c r="C316" s="43" t="s">
        <v>48</v>
      </c>
      <c r="D316" s="44">
        <v>44137</v>
      </c>
      <c r="E316" s="44">
        <v>44825</v>
      </c>
      <c r="F316" s="45">
        <f t="shared" si="8"/>
        <v>12502817</v>
      </c>
      <c r="G316" s="46">
        <v>0</v>
      </c>
      <c r="H316" s="47">
        <v>1937.52</v>
      </c>
      <c r="I316" s="48" t="s">
        <v>29</v>
      </c>
      <c r="J316" s="48" t="s">
        <v>30</v>
      </c>
    </row>
    <row r="317" spans="1:10" ht="12" customHeight="1">
      <c r="A317" s="42" t="s">
        <v>46</v>
      </c>
      <c r="B317" s="43" t="s">
        <v>27</v>
      </c>
      <c r="C317" s="43" t="s">
        <v>48</v>
      </c>
      <c r="D317" s="44">
        <v>44137</v>
      </c>
      <c r="E317" s="44">
        <v>44825</v>
      </c>
      <c r="F317" s="45">
        <f t="shared" si="8"/>
        <v>37459084</v>
      </c>
      <c r="G317" s="46">
        <v>0</v>
      </c>
      <c r="H317" s="47">
        <v>5804.91</v>
      </c>
      <c r="I317" s="48" t="s">
        <v>29</v>
      </c>
      <c r="J317" s="48" t="s">
        <v>30</v>
      </c>
    </row>
    <row r="318" spans="1:10" ht="12" customHeight="1">
      <c r="A318" s="42" t="s">
        <v>26</v>
      </c>
      <c r="B318" s="43" t="s">
        <v>27</v>
      </c>
      <c r="C318" s="43" t="s">
        <v>48</v>
      </c>
      <c r="D318" s="44">
        <v>44137</v>
      </c>
      <c r="E318" s="44">
        <v>44837</v>
      </c>
      <c r="F318" s="45">
        <f t="shared" si="8"/>
        <v>5886685</v>
      </c>
      <c r="G318" s="46">
        <v>0</v>
      </c>
      <c r="H318" s="47">
        <v>912.24</v>
      </c>
      <c r="I318" s="48" t="s">
        <v>29</v>
      </c>
      <c r="J318" s="48" t="s">
        <v>30</v>
      </c>
    </row>
    <row r="319" spans="1:10" ht="12" customHeight="1">
      <c r="A319" s="42" t="s">
        <v>26</v>
      </c>
      <c r="B319" s="43" t="s">
        <v>27</v>
      </c>
      <c r="C319" s="43" t="s">
        <v>48</v>
      </c>
      <c r="D319" s="44">
        <v>44137</v>
      </c>
      <c r="E319" s="44">
        <v>44837</v>
      </c>
      <c r="F319" s="45">
        <f t="shared" si="8"/>
        <v>17636759</v>
      </c>
      <c r="G319" s="46">
        <v>0</v>
      </c>
      <c r="H319" s="47">
        <v>2733.11</v>
      </c>
      <c r="I319" s="48" t="s">
        <v>29</v>
      </c>
      <c r="J319" s="48" t="s">
        <v>30</v>
      </c>
    </row>
    <row r="320" spans="1:10" ht="12" customHeight="1">
      <c r="A320" s="42" t="s">
        <v>46</v>
      </c>
      <c r="B320" s="43" t="s">
        <v>27</v>
      </c>
      <c r="C320" s="43" t="s">
        <v>48</v>
      </c>
      <c r="D320" s="44">
        <v>44137</v>
      </c>
      <c r="E320" s="44">
        <v>45005</v>
      </c>
      <c r="F320" s="45">
        <f t="shared" si="8"/>
        <v>10716691</v>
      </c>
      <c r="G320" s="46">
        <v>0</v>
      </c>
      <c r="H320" s="47">
        <v>1660.73</v>
      </c>
      <c r="I320" s="48" t="s">
        <v>29</v>
      </c>
      <c r="J320" s="48" t="s">
        <v>30</v>
      </c>
    </row>
    <row r="321" spans="1:10" ht="12" customHeight="1">
      <c r="A321" s="42" t="s">
        <v>46</v>
      </c>
      <c r="B321" s="43" t="s">
        <v>27</v>
      </c>
      <c r="C321" s="43" t="s">
        <v>48</v>
      </c>
      <c r="D321" s="44">
        <v>44137</v>
      </c>
      <c r="E321" s="44">
        <v>45005</v>
      </c>
      <c r="F321" s="45">
        <f t="shared" si="8"/>
        <v>31215871</v>
      </c>
      <c r="G321" s="46">
        <v>0</v>
      </c>
      <c r="H321" s="47">
        <v>4837.42</v>
      </c>
      <c r="I321" s="48" t="s">
        <v>29</v>
      </c>
      <c r="J321" s="48" t="s">
        <v>30</v>
      </c>
    </row>
    <row r="322" spans="1:10" ht="12" customHeight="1">
      <c r="A322" s="42" t="s">
        <v>26</v>
      </c>
      <c r="B322" s="43" t="s">
        <v>27</v>
      </c>
      <c r="C322" s="43" t="s">
        <v>48</v>
      </c>
      <c r="D322" s="44">
        <v>44137</v>
      </c>
      <c r="E322" s="44">
        <v>45017</v>
      </c>
      <c r="F322" s="45">
        <f t="shared" si="8"/>
        <v>5045730</v>
      </c>
      <c r="G322" s="46">
        <v>0</v>
      </c>
      <c r="H322" s="47">
        <v>781.92</v>
      </c>
      <c r="I322" s="48" t="s">
        <v>29</v>
      </c>
      <c r="J322" s="48" t="s">
        <v>30</v>
      </c>
    </row>
    <row r="323" spans="1:10" ht="12" customHeight="1">
      <c r="A323" s="42" t="s">
        <v>26</v>
      </c>
      <c r="B323" s="43" t="s">
        <v>27</v>
      </c>
      <c r="C323" s="43" t="s">
        <v>48</v>
      </c>
      <c r="D323" s="44">
        <v>44137</v>
      </c>
      <c r="E323" s="44">
        <v>45017</v>
      </c>
      <c r="F323" s="45">
        <f t="shared" si="8"/>
        <v>14697353</v>
      </c>
      <c r="G323" s="46">
        <v>0</v>
      </c>
      <c r="H323" s="47">
        <v>2277.6</v>
      </c>
      <c r="I323" s="48" t="s">
        <v>29</v>
      </c>
      <c r="J323" s="48" t="s">
        <v>30</v>
      </c>
    </row>
    <row r="324" spans="1:10" ht="12" customHeight="1">
      <c r="A324" s="42" t="s">
        <v>46</v>
      </c>
      <c r="B324" s="43" t="s">
        <v>27</v>
      </c>
      <c r="C324" s="43" t="s">
        <v>48</v>
      </c>
      <c r="D324" s="44">
        <v>44137</v>
      </c>
      <c r="E324" s="44">
        <v>45185</v>
      </c>
      <c r="F324" s="45">
        <f t="shared" si="8"/>
        <v>8930565</v>
      </c>
      <c r="G324" s="46">
        <v>0</v>
      </c>
      <c r="H324" s="47">
        <v>1383.94</v>
      </c>
      <c r="I324" s="48" t="s">
        <v>29</v>
      </c>
      <c r="J324" s="48" t="s">
        <v>30</v>
      </c>
    </row>
    <row r="325" spans="1:10" ht="12" customHeight="1">
      <c r="A325" s="42" t="s">
        <v>46</v>
      </c>
      <c r="B325" s="43" t="s">
        <v>27</v>
      </c>
      <c r="C325" s="43" t="s">
        <v>48</v>
      </c>
      <c r="D325" s="44">
        <v>44137</v>
      </c>
      <c r="E325" s="44">
        <v>45185</v>
      </c>
      <c r="F325" s="45">
        <f t="shared" si="8"/>
        <v>24972723</v>
      </c>
      <c r="G325" s="46">
        <v>0</v>
      </c>
      <c r="H325" s="47">
        <v>3869.94</v>
      </c>
      <c r="I325" s="48" t="s">
        <v>29</v>
      </c>
      <c r="J325" s="48" t="s">
        <v>30</v>
      </c>
    </row>
    <row r="326" spans="1:10" ht="12" customHeight="1">
      <c r="A326" s="42" t="s">
        <v>26</v>
      </c>
      <c r="B326" s="43" t="s">
        <v>27</v>
      </c>
      <c r="C326" s="43" t="s">
        <v>48</v>
      </c>
      <c r="D326" s="44">
        <v>44137</v>
      </c>
      <c r="E326" s="44">
        <v>45197</v>
      </c>
      <c r="F326" s="45">
        <f t="shared" si="8"/>
        <v>4204775</v>
      </c>
      <c r="G326" s="46">
        <v>0</v>
      </c>
      <c r="H326" s="47">
        <v>651.6</v>
      </c>
      <c r="I326" s="48" t="s">
        <v>29</v>
      </c>
      <c r="J326" s="48" t="s">
        <v>30</v>
      </c>
    </row>
    <row r="327" spans="1:10" ht="12" customHeight="1">
      <c r="A327" s="42" t="s">
        <v>26</v>
      </c>
      <c r="B327" s="43" t="s">
        <v>27</v>
      </c>
      <c r="C327" s="43" t="s">
        <v>48</v>
      </c>
      <c r="D327" s="44">
        <v>44137</v>
      </c>
      <c r="E327" s="44">
        <v>45197</v>
      </c>
      <c r="F327" s="45">
        <f t="shared" si="8"/>
        <v>11757882</v>
      </c>
      <c r="G327" s="46">
        <v>0</v>
      </c>
      <c r="H327" s="47">
        <v>1822.08</v>
      </c>
      <c r="I327" s="48" t="s">
        <v>29</v>
      </c>
      <c r="J327" s="48" t="s">
        <v>30</v>
      </c>
    </row>
    <row r="328" spans="1:10" ht="12" customHeight="1">
      <c r="A328" s="42" t="s">
        <v>46</v>
      </c>
      <c r="B328" s="43" t="s">
        <v>27</v>
      </c>
      <c r="C328" s="43" t="s">
        <v>48</v>
      </c>
      <c r="D328" s="44">
        <v>44137</v>
      </c>
      <c r="E328" s="44">
        <v>45365</v>
      </c>
      <c r="F328" s="45">
        <f t="shared" si="8"/>
        <v>7144439</v>
      </c>
      <c r="G328" s="46">
        <v>0</v>
      </c>
      <c r="H328" s="47">
        <v>1107.1500000000001</v>
      </c>
      <c r="I328" s="48" t="s">
        <v>29</v>
      </c>
      <c r="J328" s="48" t="s">
        <v>30</v>
      </c>
    </row>
    <row r="329" spans="1:10" ht="12" customHeight="1">
      <c r="A329" s="42" t="s">
        <v>46</v>
      </c>
      <c r="B329" s="43" t="s">
        <v>27</v>
      </c>
      <c r="C329" s="43" t="s">
        <v>48</v>
      </c>
      <c r="D329" s="44">
        <v>44137</v>
      </c>
      <c r="E329" s="44">
        <v>45365</v>
      </c>
      <c r="F329" s="45">
        <f t="shared" si="8"/>
        <v>18729510</v>
      </c>
      <c r="G329" s="46">
        <v>0</v>
      </c>
      <c r="H329" s="47">
        <v>2902.45</v>
      </c>
      <c r="I329" s="48" t="s">
        <v>29</v>
      </c>
      <c r="J329" s="48" t="s">
        <v>30</v>
      </c>
    </row>
    <row r="330" spans="1:10" ht="12" customHeight="1">
      <c r="A330" s="42" t="s">
        <v>26</v>
      </c>
      <c r="B330" s="43" t="s">
        <v>27</v>
      </c>
      <c r="C330" s="43" t="s">
        <v>48</v>
      </c>
      <c r="D330" s="44">
        <v>44137</v>
      </c>
      <c r="E330" s="44">
        <v>45377</v>
      </c>
      <c r="F330" s="45">
        <f t="shared" si="8"/>
        <v>3363820</v>
      </c>
      <c r="G330" s="46">
        <v>0</v>
      </c>
      <c r="H330" s="47">
        <v>521.28</v>
      </c>
      <c r="I330" s="48" t="s">
        <v>29</v>
      </c>
      <c r="J330" s="48" t="s">
        <v>30</v>
      </c>
    </row>
    <row r="331" spans="1:10" ht="12" customHeight="1">
      <c r="A331" s="42" t="s">
        <v>26</v>
      </c>
      <c r="B331" s="43" t="s">
        <v>27</v>
      </c>
      <c r="C331" s="43" t="s">
        <v>48</v>
      </c>
      <c r="D331" s="44">
        <v>44137</v>
      </c>
      <c r="E331" s="44">
        <v>45377</v>
      </c>
      <c r="F331" s="45">
        <f t="shared" si="8"/>
        <v>8818412</v>
      </c>
      <c r="G331" s="46">
        <v>0</v>
      </c>
      <c r="H331" s="47">
        <v>1366.56</v>
      </c>
      <c r="I331" s="48" t="s">
        <v>29</v>
      </c>
      <c r="J331" s="48" t="s">
        <v>30</v>
      </c>
    </row>
    <row r="332" spans="1:10" ht="12" customHeight="1">
      <c r="A332" s="42" t="s">
        <v>46</v>
      </c>
      <c r="B332" s="43" t="s">
        <v>27</v>
      </c>
      <c r="C332" s="43" t="s">
        <v>48</v>
      </c>
      <c r="D332" s="44">
        <v>44137</v>
      </c>
      <c r="E332" s="44">
        <v>45545</v>
      </c>
      <c r="F332" s="45">
        <f t="shared" si="8"/>
        <v>5358313</v>
      </c>
      <c r="G332" s="46">
        <v>0</v>
      </c>
      <c r="H332" s="47">
        <v>830.36</v>
      </c>
      <c r="I332" s="48" t="s">
        <v>29</v>
      </c>
      <c r="J332" s="48" t="s">
        <v>30</v>
      </c>
    </row>
    <row r="333" spans="1:10" ht="12" customHeight="1">
      <c r="A333" s="42" t="s">
        <v>46</v>
      </c>
      <c r="B333" s="43" t="s">
        <v>27</v>
      </c>
      <c r="C333" s="43" t="s">
        <v>48</v>
      </c>
      <c r="D333" s="44">
        <v>44137</v>
      </c>
      <c r="E333" s="44">
        <v>45545</v>
      </c>
      <c r="F333" s="45">
        <f t="shared" si="8"/>
        <v>12486361</v>
      </c>
      <c r="G333" s="46">
        <v>0</v>
      </c>
      <c r="H333" s="47">
        <v>1934.97</v>
      </c>
      <c r="I333" s="48" t="s">
        <v>29</v>
      </c>
      <c r="J333" s="48" t="s">
        <v>30</v>
      </c>
    </row>
    <row r="334" spans="1:10" ht="12" customHeight="1">
      <c r="A334" s="42" t="s">
        <v>26</v>
      </c>
      <c r="B334" s="43" t="s">
        <v>27</v>
      </c>
      <c r="C334" s="43" t="s">
        <v>48</v>
      </c>
      <c r="D334" s="44">
        <v>44137</v>
      </c>
      <c r="E334" s="44">
        <v>45557</v>
      </c>
      <c r="F334" s="45">
        <f t="shared" si="8"/>
        <v>2522865</v>
      </c>
      <c r="G334" s="46">
        <v>0</v>
      </c>
      <c r="H334" s="47">
        <v>390.96</v>
      </c>
      <c r="I334" s="48" t="s">
        <v>29</v>
      </c>
      <c r="J334" s="48" t="s">
        <v>30</v>
      </c>
    </row>
    <row r="335" spans="1:10" ht="12" customHeight="1">
      <c r="A335" s="42" t="s">
        <v>26</v>
      </c>
      <c r="B335" s="43" t="s">
        <v>27</v>
      </c>
      <c r="C335" s="43" t="s">
        <v>48</v>
      </c>
      <c r="D335" s="44">
        <v>44137</v>
      </c>
      <c r="E335" s="44">
        <v>45557</v>
      </c>
      <c r="F335" s="45">
        <f t="shared" si="8"/>
        <v>5878941</v>
      </c>
      <c r="G335" s="46">
        <v>0</v>
      </c>
      <c r="H335" s="47">
        <v>911.04</v>
      </c>
      <c r="I335" s="48" t="s">
        <v>29</v>
      </c>
      <c r="J335" s="48" t="s">
        <v>30</v>
      </c>
    </row>
    <row r="336" spans="1:10" ht="12" customHeight="1">
      <c r="A336" s="42" t="s">
        <v>46</v>
      </c>
      <c r="B336" s="43" t="s">
        <v>27</v>
      </c>
      <c r="C336" s="43" t="s">
        <v>48</v>
      </c>
      <c r="D336" s="44">
        <v>44137</v>
      </c>
      <c r="E336" s="44">
        <v>45725</v>
      </c>
      <c r="F336" s="45">
        <f t="shared" si="8"/>
        <v>3572252</v>
      </c>
      <c r="G336" s="46">
        <v>0</v>
      </c>
      <c r="H336" s="47">
        <v>553.58000000000004</v>
      </c>
      <c r="I336" s="48" t="s">
        <v>29</v>
      </c>
      <c r="J336" s="48" t="s">
        <v>30</v>
      </c>
    </row>
    <row r="337" spans="1:10" ht="12" customHeight="1">
      <c r="A337" s="42" t="s">
        <v>46</v>
      </c>
      <c r="B337" s="43" t="s">
        <v>27</v>
      </c>
      <c r="C337" s="43" t="s">
        <v>48</v>
      </c>
      <c r="D337" s="44">
        <v>44137</v>
      </c>
      <c r="E337" s="44">
        <v>45725</v>
      </c>
      <c r="F337" s="45">
        <f t="shared" si="8"/>
        <v>6243148</v>
      </c>
      <c r="G337" s="46">
        <v>0</v>
      </c>
      <c r="H337" s="47">
        <v>967.48</v>
      </c>
      <c r="I337" s="48" t="s">
        <v>29</v>
      </c>
      <c r="J337" s="48" t="s">
        <v>30</v>
      </c>
    </row>
    <row r="338" spans="1:10" ht="12" customHeight="1">
      <c r="A338" s="42" t="s">
        <v>26</v>
      </c>
      <c r="B338" s="43" t="s">
        <v>27</v>
      </c>
      <c r="C338" s="43" t="s">
        <v>48</v>
      </c>
      <c r="D338" s="44">
        <v>44137</v>
      </c>
      <c r="E338" s="44">
        <v>45737</v>
      </c>
      <c r="F338" s="45">
        <f t="shared" si="8"/>
        <v>1681910</v>
      </c>
      <c r="G338" s="46">
        <v>0</v>
      </c>
      <c r="H338" s="47">
        <v>260.64</v>
      </c>
      <c r="I338" s="48" t="s">
        <v>29</v>
      </c>
      <c r="J338" s="48" t="s">
        <v>30</v>
      </c>
    </row>
    <row r="339" spans="1:10" ht="12" customHeight="1">
      <c r="A339" s="42" t="s">
        <v>26</v>
      </c>
      <c r="B339" s="43" t="s">
        <v>27</v>
      </c>
      <c r="C339" s="43" t="s">
        <v>48</v>
      </c>
      <c r="D339" s="44">
        <v>44137</v>
      </c>
      <c r="E339" s="44">
        <v>45737</v>
      </c>
      <c r="F339" s="45">
        <f t="shared" si="8"/>
        <v>2939471</v>
      </c>
      <c r="G339" s="46">
        <v>0</v>
      </c>
      <c r="H339" s="47">
        <v>455.52</v>
      </c>
      <c r="I339" s="48" t="s">
        <v>29</v>
      </c>
      <c r="J339" s="48" t="s">
        <v>30</v>
      </c>
    </row>
    <row r="340" spans="1:10" ht="12" customHeight="1">
      <c r="A340" s="42" t="s">
        <v>46</v>
      </c>
      <c r="B340" s="43" t="s">
        <v>27</v>
      </c>
      <c r="C340" s="43" t="s">
        <v>48</v>
      </c>
      <c r="D340" s="44">
        <v>44137</v>
      </c>
      <c r="E340" s="44">
        <v>45905</v>
      </c>
      <c r="F340" s="45">
        <f t="shared" si="8"/>
        <v>1786126</v>
      </c>
      <c r="G340" s="46">
        <v>0</v>
      </c>
      <c r="H340" s="47">
        <v>276.79000000000002</v>
      </c>
      <c r="I340" s="48" t="s">
        <v>29</v>
      </c>
      <c r="J340" s="48" t="s">
        <v>30</v>
      </c>
    </row>
    <row r="341" spans="1:10" ht="12" customHeight="1">
      <c r="A341" s="42" t="s">
        <v>26</v>
      </c>
      <c r="B341" s="43" t="s">
        <v>27</v>
      </c>
      <c r="C341" s="43" t="s">
        <v>48</v>
      </c>
      <c r="D341" s="44">
        <v>44137</v>
      </c>
      <c r="E341" s="44">
        <v>45917</v>
      </c>
      <c r="F341" s="45">
        <f t="shared" si="8"/>
        <v>840955</v>
      </c>
      <c r="G341" s="46">
        <v>0</v>
      </c>
      <c r="H341" s="47">
        <v>130.32</v>
      </c>
      <c r="I341" s="48" t="s">
        <v>29</v>
      </c>
      <c r="J341" s="48" t="s">
        <v>30</v>
      </c>
    </row>
    <row r="342" spans="1:10" ht="12" customHeight="1">
      <c r="A342" s="42" t="s">
        <v>31</v>
      </c>
      <c r="B342" s="43" t="s">
        <v>27</v>
      </c>
      <c r="C342" s="43" t="s">
        <v>48</v>
      </c>
      <c r="D342" s="44">
        <v>44139</v>
      </c>
      <c r="E342" s="44">
        <v>44657</v>
      </c>
      <c r="F342" s="45">
        <f t="shared" si="8"/>
        <v>4771155</v>
      </c>
      <c r="G342" s="46">
        <v>0</v>
      </c>
      <c r="H342" s="47">
        <v>739.37</v>
      </c>
      <c r="I342" s="48" t="s">
        <v>29</v>
      </c>
      <c r="J342" s="48" t="s">
        <v>30</v>
      </c>
    </row>
    <row r="343" spans="1:10" ht="12" customHeight="1">
      <c r="A343" s="42" t="s">
        <v>31</v>
      </c>
      <c r="B343" s="43" t="s">
        <v>27</v>
      </c>
      <c r="C343" s="43" t="s">
        <v>48</v>
      </c>
      <c r="D343" s="44">
        <v>44139</v>
      </c>
      <c r="E343" s="44">
        <v>44657</v>
      </c>
      <c r="F343" s="45">
        <f t="shared" si="8"/>
        <v>14828284</v>
      </c>
      <c r="G343" s="46">
        <v>0</v>
      </c>
      <c r="H343" s="47">
        <v>2297.89</v>
      </c>
      <c r="I343" s="48" t="s">
        <v>29</v>
      </c>
      <c r="J343" s="48" t="s">
        <v>30</v>
      </c>
    </row>
    <row r="344" spans="1:10" ht="12" customHeight="1">
      <c r="A344" s="42" t="s">
        <v>31</v>
      </c>
      <c r="B344" s="43" t="s">
        <v>27</v>
      </c>
      <c r="C344" s="43" t="s">
        <v>48</v>
      </c>
      <c r="D344" s="44">
        <v>44139</v>
      </c>
      <c r="E344" s="44">
        <v>44837</v>
      </c>
      <c r="F344" s="45">
        <f t="shared" si="8"/>
        <v>4174768</v>
      </c>
      <c r="G344" s="46">
        <v>0</v>
      </c>
      <c r="H344" s="47">
        <v>646.95000000000005</v>
      </c>
      <c r="I344" s="48" t="s">
        <v>29</v>
      </c>
      <c r="J344" s="48" t="s">
        <v>30</v>
      </c>
    </row>
    <row r="345" spans="1:10" ht="12" customHeight="1">
      <c r="A345" s="42" t="s">
        <v>31</v>
      </c>
      <c r="B345" s="43" t="s">
        <v>27</v>
      </c>
      <c r="C345" s="43" t="s">
        <v>48</v>
      </c>
      <c r="D345" s="44">
        <v>44139</v>
      </c>
      <c r="E345" s="44">
        <v>44837</v>
      </c>
      <c r="F345" s="45">
        <f t="shared" si="8"/>
        <v>12709958</v>
      </c>
      <c r="G345" s="46">
        <v>0</v>
      </c>
      <c r="H345" s="47">
        <v>1969.62</v>
      </c>
      <c r="I345" s="48" t="s">
        <v>29</v>
      </c>
      <c r="J345" s="48" t="s">
        <v>30</v>
      </c>
    </row>
    <row r="346" spans="1:10" ht="12" customHeight="1">
      <c r="A346" s="42" t="s">
        <v>31</v>
      </c>
      <c r="B346" s="43" t="s">
        <v>27</v>
      </c>
      <c r="C346" s="43" t="s">
        <v>48</v>
      </c>
      <c r="D346" s="44">
        <v>44139</v>
      </c>
      <c r="E346" s="44">
        <v>45017</v>
      </c>
      <c r="F346" s="45">
        <f t="shared" si="8"/>
        <v>3578382</v>
      </c>
      <c r="G346" s="46">
        <v>0</v>
      </c>
      <c r="H346" s="47">
        <v>554.53</v>
      </c>
      <c r="I346" s="48" t="s">
        <v>29</v>
      </c>
      <c r="J346" s="48" t="s">
        <v>30</v>
      </c>
    </row>
    <row r="347" spans="1:10" ht="12" customHeight="1">
      <c r="A347" s="42" t="s">
        <v>31</v>
      </c>
      <c r="B347" s="43" t="s">
        <v>27</v>
      </c>
      <c r="C347" s="43" t="s">
        <v>48</v>
      </c>
      <c r="D347" s="44">
        <v>44139</v>
      </c>
      <c r="E347" s="44">
        <v>45017</v>
      </c>
      <c r="F347" s="45">
        <f t="shared" si="8"/>
        <v>10591632</v>
      </c>
      <c r="G347" s="46">
        <v>0</v>
      </c>
      <c r="H347" s="47">
        <v>1641.35</v>
      </c>
      <c r="I347" s="48" t="s">
        <v>29</v>
      </c>
      <c r="J347" s="48" t="s">
        <v>30</v>
      </c>
    </row>
    <row r="348" spans="1:10" ht="12" customHeight="1">
      <c r="A348" s="42" t="s">
        <v>31</v>
      </c>
      <c r="B348" s="43" t="s">
        <v>27</v>
      </c>
      <c r="C348" s="43" t="s">
        <v>48</v>
      </c>
      <c r="D348" s="44">
        <v>44139</v>
      </c>
      <c r="E348" s="44">
        <v>45197</v>
      </c>
      <c r="F348" s="45">
        <f t="shared" si="8"/>
        <v>2981996</v>
      </c>
      <c r="G348" s="46">
        <v>0</v>
      </c>
      <c r="H348" s="47">
        <v>462.11</v>
      </c>
      <c r="I348" s="48" t="s">
        <v>29</v>
      </c>
      <c r="J348" s="48" t="s">
        <v>30</v>
      </c>
    </row>
    <row r="349" spans="1:10" ht="12" customHeight="1">
      <c r="A349" s="42" t="s">
        <v>31</v>
      </c>
      <c r="B349" s="43" t="s">
        <v>27</v>
      </c>
      <c r="C349" s="43" t="s">
        <v>48</v>
      </c>
      <c r="D349" s="44">
        <v>44139</v>
      </c>
      <c r="E349" s="44">
        <v>45197</v>
      </c>
      <c r="F349" s="45">
        <f t="shared" si="8"/>
        <v>8473305</v>
      </c>
      <c r="G349" s="46">
        <v>0</v>
      </c>
      <c r="H349" s="47">
        <v>1313.08</v>
      </c>
      <c r="I349" s="48" t="s">
        <v>29</v>
      </c>
      <c r="J349" s="48" t="s">
        <v>30</v>
      </c>
    </row>
    <row r="350" spans="1:10" ht="12" customHeight="1">
      <c r="A350" s="42" t="s">
        <v>31</v>
      </c>
      <c r="B350" s="43" t="s">
        <v>27</v>
      </c>
      <c r="C350" s="43" t="s">
        <v>48</v>
      </c>
      <c r="D350" s="44">
        <v>44139</v>
      </c>
      <c r="E350" s="44">
        <v>45377</v>
      </c>
      <c r="F350" s="45">
        <f t="shared" si="8"/>
        <v>2385610</v>
      </c>
      <c r="G350" s="46">
        <v>0</v>
      </c>
      <c r="H350" s="47">
        <v>369.69</v>
      </c>
      <c r="I350" s="48" t="s">
        <v>29</v>
      </c>
      <c r="J350" s="48" t="s">
        <v>30</v>
      </c>
    </row>
    <row r="351" spans="1:10" ht="12" customHeight="1">
      <c r="A351" s="42" t="s">
        <v>31</v>
      </c>
      <c r="B351" s="43" t="s">
        <v>27</v>
      </c>
      <c r="C351" s="43" t="s">
        <v>48</v>
      </c>
      <c r="D351" s="44">
        <v>44139</v>
      </c>
      <c r="E351" s="44">
        <v>45377</v>
      </c>
      <c r="F351" s="45">
        <f t="shared" si="8"/>
        <v>6354979</v>
      </c>
      <c r="G351" s="46">
        <v>0</v>
      </c>
      <c r="H351" s="47">
        <v>984.81</v>
      </c>
      <c r="I351" s="48" t="s">
        <v>29</v>
      </c>
      <c r="J351" s="48" t="s">
        <v>30</v>
      </c>
    </row>
    <row r="352" spans="1:10" ht="12" customHeight="1">
      <c r="A352" s="42" t="s">
        <v>31</v>
      </c>
      <c r="B352" s="43" t="s">
        <v>27</v>
      </c>
      <c r="C352" s="43" t="s">
        <v>48</v>
      </c>
      <c r="D352" s="44">
        <v>44139</v>
      </c>
      <c r="E352" s="44">
        <v>45557</v>
      </c>
      <c r="F352" s="45">
        <f t="shared" si="8"/>
        <v>1789223</v>
      </c>
      <c r="G352" s="46">
        <v>0</v>
      </c>
      <c r="H352" s="47">
        <v>277.27</v>
      </c>
      <c r="I352" s="48" t="s">
        <v>29</v>
      </c>
      <c r="J352" s="48" t="s">
        <v>30</v>
      </c>
    </row>
    <row r="353" spans="1:10" ht="12" customHeight="1">
      <c r="A353" s="42" t="s">
        <v>31</v>
      </c>
      <c r="B353" s="43" t="s">
        <v>27</v>
      </c>
      <c r="C353" s="43" t="s">
        <v>48</v>
      </c>
      <c r="D353" s="44">
        <v>44139</v>
      </c>
      <c r="E353" s="44">
        <v>45557</v>
      </c>
      <c r="F353" s="45">
        <f t="shared" si="8"/>
        <v>4236653</v>
      </c>
      <c r="G353" s="46">
        <v>0</v>
      </c>
      <c r="H353" s="47">
        <v>656.54</v>
      </c>
      <c r="I353" s="48" t="s">
        <v>29</v>
      </c>
      <c r="J353" s="48" t="s">
        <v>30</v>
      </c>
    </row>
    <row r="354" spans="1:10" ht="12" customHeight="1">
      <c r="A354" s="42" t="s">
        <v>31</v>
      </c>
      <c r="B354" s="43" t="s">
        <v>27</v>
      </c>
      <c r="C354" s="43" t="s">
        <v>48</v>
      </c>
      <c r="D354" s="44">
        <v>44139</v>
      </c>
      <c r="E354" s="44">
        <v>45737</v>
      </c>
      <c r="F354" s="45">
        <f t="shared" si="8"/>
        <v>1192773</v>
      </c>
      <c r="G354" s="46">
        <v>0</v>
      </c>
      <c r="H354" s="47">
        <v>184.84</v>
      </c>
      <c r="I354" s="48" t="s">
        <v>29</v>
      </c>
      <c r="J354" s="48" t="s">
        <v>30</v>
      </c>
    </row>
    <row r="355" spans="1:10" ht="12" customHeight="1">
      <c r="A355" s="42" t="s">
        <v>31</v>
      </c>
      <c r="B355" s="43" t="s">
        <v>27</v>
      </c>
      <c r="C355" s="43" t="s">
        <v>48</v>
      </c>
      <c r="D355" s="44">
        <v>44139</v>
      </c>
      <c r="E355" s="44">
        <v>45737</v>
      </c>
      <c r="F355" s="45">
        <f t="shared" si="8"/>
        <v>2118326</v>
      </c>
      <c r="G355" s="46">
        <v>0</v>
      </c>
      <c r="H355" s="47">
        <v>328.27</v>
      </c>
      <c r="I355" s="48" t="s">
        <v>29</v>
      </c>
      <c r="J355" s="48" t="s">
        <v>30</v>
      </c>
    </row>
    <row r="356" spans="1:10" ht="12" customHeight="1">
      <c r="A356" s="42" t="s">
        <v>31</v>
      </c>
      <c r="B356" s="43" t="s">
        <v>27</v>
      </c>
      <c r="C356" s="43" t="s">
        <v>48</v>
      </c>
      <c r="D356" s="44">
        <v>44139</v>
      </c>
      <c r="E356" s="44">
        <v>45917</v>
      </c>
      <c r="F356" s="45">
        <f t="shared" si="8"/>
        <v>596386</v>
      </c>
      <c r="G356" s="46">
        <v>0</v>
      </c>
      <c r="H356" s="47">
        <v>92.42</v>
      </c>
      <c r="I356" s="48" t="s">
        <v>29</v>
      </c>
      <c r="J356" s="48" t="s">
        <v>30</v>
      </c>
    </row>
    <row r="357" spans="1:10" ht="12" customHeight="1">
      <c r="A357" s="42" t="s">
        <v>32</v>
      </c>
      <c r="B357" s="43" t="s">
        <v>27</v>
      </c>
      <c r="C357" s="43" t="s">
        <v>48</v>
      </c>
      <c r="D357" s="44">
        <v>44144</v>
      </c>
      <c r="E357" s="44">
        <v>45558</v>
      </c>
      <c r="F357" s="45">
        <f t="shared" si="8"/>
        <v>2323209</v>
      </c>
      <c r="G357" s="46">
        <v>0</v>
      </c>
      <c r="H357" s="47">
        <v>360.02</v>
      </c>
      <c r="I357" s="48" t="s">
        <v>29</v>
      </c>
      <c r="J357" s="48" t="s">
        <v>30</v>
      </c>
    </row>
    <row r="358" spans="1:10" ht="12" customHeight="1">
      <c r="A358" s="42" t="s">
        <v>32</v>
      </c>
      <c r="B358" s="43" t="s">
        <v>27</v>
      </c>
      <c r="C358" s="43" t="s">
        <v>48</v>
      </c>
      <c r="D358" s="44">
        <v>44144</v>
      </c>
      <c r="E358" s="44">
        <v>45558</v>
      </c>
      <c r="F358" s="45">
        <f t="shared" si="8"/>
        <v>5449559</v>
      </c>
      <c r="G358" s="46">
        <v>0</v>
      </c>
      <c r="H358" s="47">
        <v>844.5</v>
      </c>
      <c r="I358" s="48" t="s">
        <v>29</v>
      </c>
      <c r="J358" s="48" t="s">
        <v>30</v>
      </c>
    </row>
    <row r="359" spans="1:10" ht="12" customHeight="1">
      <c r="A359" s="42" t="s">
        <v>32</v>
      </c>
      <c r="B359" s="43" t="s">
        <v>27</v>
      </c>
      <c r="C359" s="43" t="s">
        <v>48</v>
      </c>
      <c r="D359" s="44">
        <v>44144</v>
      </c>
      <c r="E359" s="44">
        <v>45738</v>
      </c>
      <c r="F359" s="45">
        <f t="shared" si="8"/>
        <v>1548785</v>
      </c>
      <c r="G359" s="46">
        <v>0</v>
      </c>
      <c r="H359" s="47">
        <v>240.01</v>
      </c>
      <c r="I359" s="48" t="s">
        <v>29</v>
      </c>
      <c r="J359" s="48" t="s">
        <v>30</v>
      </c>
    </row>
    <row r="360" spans="1:10" ht="12" customHeight="1">
      <c r="A360" s="42" t="s">
        <v>32</v>
      </c>
      <c r="B360" s="43" t="s">
        <v>27</v>
      </c>
      <c r="C360" s="43" t="s">
        <v>48</v>
      </c>
      <c r="D360" s="44">
        <v>44144</v>
      </c>
      <c r="E360" s="44">
        <v>45738</v>
      </c>
      <c r="F360" s="45">
        <f t="shared" si="8"/>
        <v>2724779</v>
      </c>
      <c r="G360" s="46">
        <v>0</v>
      </c>
      <c r="H360" s="47">
        <v>422.25</v>
      </c>
      <c r="I360" s="48" t="s">
        <v>29</v>
      </c>
      <c r="J360" s="48" t="s">
        <v>30</v>
      </c>
    </row>
    <row r="361" spans="1:10" ht="12" customHeight="1">
      <c r="A361" s="42" t="s">
        <v>32</v>
      </c>
      <c r="B361" s="43" t="s">
        <v>27</v>
      </c>
      <c r="C361" s="43" t="s">
        <v>48</v>
      </c>
      <c r="D361" s="44">
        <v>44144</v>
      </c>
      <c r="E361" s="44">
        <v>45918</v>
      </c>
      <c r="F361" s="45">
        <f t="shared" si="8"/>
        <v>774425</v>
      </c>
      <c r="G361" s="46">
        <v>0</v>
      </c>
      <c r="H361" s="47">
        <v>120.01</v>
      </c>
      <c r="I361" s="48" t="s">
        <v>29</v>
      </c>
      <c r="J361" s="48" t="s">
        <v>30</v>
      </c>
    </row>
    <row r="362" spans="1:10" ht="12" customHeight="1">
      <c r="A362" s="42" t="s">
        <v>32</v>
      </c>
      <c r="B362" s="43" t="s">
        <v>27</v>
      </c>
      <c r="C362" s="43" t="s">
        <v>48</v>
      </c>
      <c r="D362" s="44">
        <v>44144</v>
      </c>
      <c r="E362" s="44" t="s">
        <v>85</v>
      </c>
      <c r="F362" s="45">
        <f t="shared" si="8"/>
        <v>4646418</v>
      </c>
      <c r="G362" s="46">
        <v>0</v>
      </c>
      <c r="H362" s="47">
        <v>720.04</v>
      </c>
      <c r="I362" s="48" t="s">
        <v>29</v>
      </c>
      <c r="J362" s="48" t="s">
        <v>30</v>
      </c>
    </row>
    <row r="363" spans="1:10" ht="12" customHeight="1">
      <c r="A363" s="42" t="s">
        <v>32</v>
      </c>
      <c r="B363" s="43" t="s">
        <v>27</v>
      </c>
      <c r="C363" s="43" t="s">
        <v>48</v>
      </c>
      <c r="D363" s="44">
        <v>44144</v>
      </c>
      <c r="E363" s="44" t="s">
        <v>85</v>
      </c>
      <c r="F363" s="45">
        <f t="shared" si="8"/>
        <v>13623896</v>
      </c>
      <c r="G363" s="46">
        <v>0</v>
      </c>
      <c r="H363" s="47">
        <v>2111.25</v>
      </c>
      <c r="I363" s="48" t="s">
        <v>29</v>
      </c>
      <c r="J363" s="48" t="s">
        <v>30</v>
      </c>
    </row>
    <row r="364" spans="1:10" ht="12" customHeight="1">
      <c r="A364" s="42" t="s">
        <v>32</v>
      </c>
      <c r="B364" s="43" t="s">
        <v>27</v>
      </c>
      <c r="C364" s="43" t="s">
        <v>48</v>
      </c>
      <c r="D364" s="44">
        <v>44144</v>
      </c>
      <c r="E364" s="44" t="s">
        <v>86</v>
      </c>
      <c r="F364" s="45">
        <f t="shared" si="8"/>
        <v>5420843</v>
      </c>
      <c r="G364" s="46">
        <v>0</v>
      </c>
      <c r="H364" s="47">
        <v>840.05</v>
      </c>
      <c r="I364" s="48" t="s">
        <v>29</v>
      </c>
      <c r="J364" s="48" t="s">
        <v>30</v>
      </c>
    </row>
    <row r="365" spans="1:10" ht="12" customHeight="1">
      <c r="A365" s="42" t="s">
        <v>32</v>
      </c>
      <c r="B365" s="43" t="s">
        <v>27</v>
      </c>
      <c r="C365" s="43" t="s">
        <v>48</v>
      </c>
      <c r="D365" s="44">
        <v>44144</v>
      </c>
      <c r="E365" s="44" t="s">
        <v>86</v>
      </c>
      <c r="F365" s="45">
        <f t="shared" si="8"/>
        <v>16348676</v>
      </c>
      <c r="G365" s="46">
        <v>0</v>
      </c>
      <c r="H365" s="47">
        <v>2533.5</v>
      </c>
      <c r="I365" s="48" t="s">
        <v>29</v>
      </c>
      <c r="J365" s="48" t="s">
        <v>30</v>
      </c>
    </row>
    <row r="366" spans="1:10" ht="12" customHeight="1">
      <c r="A366" s="42" t="s">
        <v>32</v>
      </c>
      <c r="B366" s="43" t="s">
        <v>27</v>
      </c>
      <c r="C366" s="43" t="s">
        <v>48</v>
      </c>
      <c r="D366" s="44">
        <v>44144</v>
      </c>
      <c r="E366" s="44" t="s">
        <v>87</v>
      </c>
      <c r="F366" s="45">
        <f t="shared" si="8"/>
        <v>6195203</v>
      </c>
      <c r="G366" s="46">
        <v>0</v>
      </c>
      <c r="H366" s="47">
        <v>960.05</v>
      </c>
      <c r="I366" s="48" t="s">
        <v>29</v>
      </c>
      <c r="J366" s="48" t="s">
        <v>30</v>
      </c>
    </row>
    <row r="367" spans="1:10" ht="12" customHeight="1">
      <c r="A367" s="42" t="s">
        <v>32</v>
      </c>
      <c r="B367" s="43" t="s">
        <v>27</v>
      </c>
      <c r="C367" s="43" t="s">
        <v>48</v>
      </c>
      <c r="D367" s="44">
        <v>44144</v>
      </c>
      <c r="E367" s="44" t="s">
        <v>87</v>
      </c>
      <c r="F367" s="45">
        <f t="shared" si="8"/>
        <v>19073455</v>
      </c>
      <c r="G367" s="46">
        <v>0</v>
      </c>
      <c r="H367" s="47">
        <v>2955.75</v>
      </c>
      <c r="I367" s="48" t="s">
        <v>29</v>
      </c>
      <c r="J367" s="48" t="s">
        <v>30</v>
      </c>
    </row>
    <row r="368" spans="1:10" ht="12" customHeight="1">
      <c r="A368" s="42" t="s">
        <v>32</v>
      </c>
      <c r="B368" s="43" t="s">
        <v>27</v>
      </c>
      <c r="C368" s="43" t="s">
        <v>48</v>
      </c>
      <c r="D368" s="44">
        <v>44144</v>
      </c>
      <c r="E368" s="44" t="s">
        <v>88</v>
      </c>
      <c r="F368" s="45">
        <f t="shared" si="8"/>
        <v>3097634</v>
      </c>
      <c r="G368" s="46">
        <v>0</v>
      </c>
      <c r="H368" s="47">
        <v>480.03</v>
      </c>
      <c r="I368" s="48" t="s">
        <v>29</v>
      </c>
      <c r="J368" s="48" t="s">
        <v>30</v>
      </c>
    </row>
    <row r="369" spans="1:10" ht="12" customHeight="1">
      <c r="A369" s="42" t="s">
        <v>32</v>
      </c>
      <c r="B369" s="43" t="s">
        <v>27</v>
      </c>
      <c r="C369" s="43" t="s">
        <v>48</v>
      </c>
      <c r="D369" s="44">
        <v>44144</v>
      </c>
      <c r="E369" s="44" t="s">
        <v>88</v>
      </c>
      <c r="F369" s="45">
        <f t="shared" si="8"/>
        <v>8174338</v>
      </c>
      <c r="G369" s="46">
        <v>0</v>
      </c>
      <c r="H369" s="47">
        <v>1266.75</v>
      </c>
      <c r="I369" s="48" t="s">
        <v>29</v>
      </c>
      <c r="J369" s="48" t="s">
        <v>30</v>
      </c>
    </row>
    <row r="370" spans="1:10" ht="12" customHeight="1">
      <c r="A370" s="42" t="s">
        <v>32</v>
      </c>
      <c r="B370" s="43" t="s">
        <v>27</v>
      </c>
      <c r="C370" s="43" t="s">
        <v>48</v>
      </c>
      <c r="D370" s="44">
        <v>44144</v>
      </c>
      <c r="E370" s="44" t="s">
        <v>89</v>
      </c>
      <c r="F370" s="45">
        <f t="shared" si="8"/>
        <v>3871994</v>
      </c>
      <c r="G370" s="46">
        <v>0</v>
      </c>
      <c r="H370" s="47">
        <v>600.03</v>
      </c>
      <c r="I370" s="48" t="s">
        <v>29</v>
      </c>
      <c r="J370" s="48" t="s">
        <v>30</v>
      </c>
    </row>
    <row r="371" spans="1:10" ht="12" customHeight="1">
      <c r="A371" s="42" t="s">
        <v>32</v>
      </c>
      <c r="B371" s="43" t="s">
        <v>27</v>
      </c>
      <c r="C371" s="43" t="s">
        <v>48</v>
      </c>
      <c r="D371" s="44">
        <v>44144</v>
      </c>
      <c r="E371" s="44" t="s">
        <v>89</v>
      </c>
      <c r="F371" s="45">
        <f t="shared" ref="F371:F434" si="9">ROUND(+G371+H371*$C$4,0)</f>
        <v>10899117</v>
      </c>
      <c r="G371" s="46">
        <v>0</v>
      </c>
      <c r="H371" s="47">
        <v>1689</v>
      </c>
      <c r="I371" s="48" t="s">
        <v>29</v>
      </c>
      <c r="J371" s="48" t="s">
        <v>30</v>
      </c>
    </row>
    <row r="372" spans="1:10" ht="12" customHeight="1">
      <c r="A372" s="42" t="s">
        <v>50</v>
      </c>
      <c r="B372" s="49" t="s">
        <v>35</v>
      </c>
      <c r="C372" s="43" t="s">
        <v>48</v>
      </c>
      <c r="D372" s="44">
        <v>44148</v>
      </c>
      <c r="E372" s="44">
        <v>44666</v>
      </c>
      <c r="F372" s="45">
        <f t="shared" si="9"/>
        <v>15529338</v>
      </c>
      <c r="G372" s="46">
        <v>0</v>
      </c>
      <c r="H372" s="47">
        <v>2406.5300000000002</v>
      </c>
      <c r="I372" s="48" t="s">
        <v>29</v>
      </c>
      <c r="J372" s="48" t="s">
        <v>30</v>
      </c>
    </row>
    <row r="373" spans="1:10" ht="12" customHeight="1">
      <c r="A373" s="42" t="s">
        <v>50</v>
      </c>
      <c r="B373" s="49" t="s">
        <v>35</v>
      </c>
      <c r="C373" s="43" t="s">
        <v>48</v>
      </c>
      <c r="D373" s="44">
        <v>44148</v>
      </c>
      <c r="E373" s="44">
        <v>44666</v>
      </c>
      <c r="F373" s="45">
        <f t="shared" si="9"/>
        <v>56670440</v>
      </c>
      <c r="G373" s="46">
        <v>0</v>
      </c>
      <c r="H373" s="47">
        <v>8782.0300000000007</v>
      </c>
      <c r="I373" s="48" t="s">
        <v>29</v>
      </c>
      <c r="J373" s="48" t="s">
        <v>30</v>
      </c>
    </row>
    <row r="374" spans="1:10" ht="12" customHeight="1">
      <c r="A374" s="42" t="s">
        <v>50</v>
      </c>
      <c r="B374" s="49" t="s">
        <v>35</v>
      </c>
      <c r="C374" s="43" t="s">
        <v>48</v>
      </c>
      <c r="D374" s="44">
        <v>44148</v>
      </c>
      <c r="E374" s="44">
        <v>44846</v>
      </c>
      <c r="F374" s="45">
        <f t="shared" si="9"/>
        <v>13588211</v>
      </c>
      <c r="G374" s="46">
        <v>0</v>
      </c>
      <c r="H374" s="47">
        <v>2105.7199999999998</v>
      </c>
      <c r="I374" s="48" t="s">
        <v>29</v>
      </c>
      <c r="J374" s="48" t="s">
        <v>30</v>
      </c>
    </row>
    <row r="375" spans="1:10" ht="12" customHeight="1">
      <c r="A375" s="42" t="s">
        <v>50</v>
      </c>
      <c r="B375" s="49" t="s">
        <v>35</v>
      </c>
      <c r="C375" s="43" t="s">
        <v>48</v>
      </c>
      <c r="D375" s="44">
        <v>44148</v>
      </c>
      <c r="E375" s="44">
        <v>44846</v>
      </c>
      <c r="F375" s="45">
        <f t="shared" si="9"/>
        <v>49586659</v>
      </c>
      <c r="G375" s="46">
        <v>0</v>
      </c>
      <c r="H375" s="47">
        <v>7684.28</v>
      </c>
      <c r="I375" s="48" t="s">
        <v>29</v>
      </c>
      <c r="J375" s="48" t="s">
        <v>30</v>
      </c>
    </row>
    <row r="376" spans="1:10" ht="12" customHeight="1">
      <c r="A376" s="42" t="s">
        <v>50</v>
      </c>
      <c r="B376" s="49" t="s">
        <v>35</v>
      </c>
      <c r="C376" s="43" t="s">
        <v>48</v>
      </c>
      <c r="D376" s="44">
        <v>44148</v>
      </c>
      <c r="E376" s="44">
        <v>45026</v>
      </c>
      <c r="F376" s="45">
        <f t="shared" si="9"/>
        <v>11647020</v>
      </c>
      <c r="G376" s="46">
        <v>0</v>
      </c>
      <c r="H376" s="47">
        <v>1804.9</v>
      </c>
      <c r="I376" s="48" t="s">
        <v>29</v>
      </c>
      <c r="J376" s="48" t="s">
        <v>30</v>
      </c>
    </row>
    <row r="377" spans="1:10" ht="12" customHeight="1">
      <c r="A377" s="42" t="s">
        <v>50</v>
      </c>
      <c r="B377" s="49" t="s">
        <v>35</v>
      </c>
      <c r="C377" s="43" t="s">
        <v>48</v>
      </c>
      <c r="D377" s="44">
        <v>44148</v>
      </c>
      <c r="E377" s="44">
        <v>45026</v>
      </c>
      <c r="F377" s="45">
        <f t="shared" si="9"/>
        <v>42502814</v>
      </c>
      <c r="G377" s="46">
        <v>0</v>
      </c>
      <c r="H377" s="47">
        <v>6586.52</v>
      </c>
      <c r="I377" s="48" t="s">
        <v>29</v>
      </c>
      <c r="J377" s="48" t="s">
        <v>30</v>
      </c>
    </row>
    <row r="378" spans="1:10" ht="12" customHeight="1">
      <c r="A378" s="42" t="s">
        <v>50</v>
      </c>
      <c r="B378" s="49" t="s">
        <v>35</v>
      </c>
      <c r="C378" s="43" t="s">
        <v>48</v>
      </c>
      <c r="D378" s="44">
        <v>44148</v>
      </c>
      <c r="E378" s="44">
        <v>45206</v>
      </c>
      <c r="F378" s="45">
        <f t="shared" si="9"/>
        <v>9705828</v>
      </c>
      <c r="G378" s="46">
        <v>0</v>
      </c>
      <c r="H378" s="47">
        <v>1504.08</v>
      </c>
      <c r="I378" s="48" t="s">
        <v>29</v>
      </c>
      <c r="J378" s="48" t="s">
        <v>30</v>
      </c>
    </row>
    <row r="379" spans="1:10" ht="12" customHeight="1">
      <c r="A379" s="42" t="s">
        <v>50</v>
      </c>
      <c r="B379" s="49" t="s">
        <v>35</v>
      </c>
      <c r="C379" s="43" t="s">
        <v>48</v>
      </c>
      <c r="D379" s="44">
        <v>44148</v>
      </c>
      <c r="E379" s="44">
        <v>45206</v>
      </c>
      <c r="F379" s="45">
        <f t="shared" si="9"/>
        <v>35419033</v>
      </c>
      <c r="G379" s="46">
        <v>0</v>
      </c>
      <c r="H379" s="47">
        <v>5488.77</v>
      </c>
      <c r="I379" s="48" t="s">
        <v>29</v>
      </c>
      <c r="J379" s="48" t="s">
        <v>30</v>
      </c>
    </row>
    <row r="380" spans="1:10" ht="12" customHeight="1">
      <c r="A380" s="42" t="s">
        <v>50</v>
      </c>
      <c r="B380" s="49" t="s">
        <v>35</v>
      </c>
      <c r="C380" s="43" t="s">
        <v>48</v>
      </c>
      <c r="D380" s="44">
        <v>44148</v>
      </c>
      <c r="E380" s="44">
        <v>45386</v>
      </c>
      <c r="F380" s="45">
        <f t="shared" si="9"/>
        <v>7764701</v>
      </c>
      <c r="G380" s="46">
        <v>0</v>
      </c>
      <c r="H380" s="47">
        <v>1203.27</v>
      </c>
      <c r="I380" s="48" t="s">
        <v>29</v>
      </c>
      <c r="J380" s="48" t="s">
        <v>30</v>
      </c>
    </row>
    <row r="381" spans="1:10" ht="12" customHeight="1">
      <c r="A381" s="42" t="s">
        <v>50</v>
      </c>
      <c r="B381" s="49" t="s">
        <v>35</v>
      </c>
      <c r="C381" s="43" t="s">
        <v>48</v>
      </c>
      <c r="D381" s="44">
        <v>44148</v>
      </c>
      <c r="E381" s="44">
        <v>45386</v>
      </c>
      <c r="F381" s="45">
        <f t="shared" si="9"/>
        <v>28335252</v>
      </c>
      <c r="G381" s="46">
        <v>0</v>
      </c>
      <c r="H381" s="47">
        <v>4391.0200000000004</v>
      </c>
      <c r="I381" s="48" t="s">
        <v>29</v>
      </c>
      <c r="J381" s="48" t="s">
        <v>30</v>
      </c>
    </row>
    <row r="382" spans="1:10" ht="12" customHeight="1">
      <c r="A382" s="42" t="s">
        <v>50</v>
      </c>
      <c r="B382" s="49" t="s">
        <v>35</v>
      </c>
      <c r="C382" s="43" t="s">
        <v>48</v>
      </c>
      <c r="D382" s="44">
        <v>44148</v>
      </c>
      <c r="E382" s="44">
        <v>45566</v>
      </c>
      <c r="F382" s="45">
        <f t="shared" si="9"/>
        <v>5823510</v>
      </c>
      <c r="G382" s="46">
        <v>0</v>
      </c>
      <c r="H382" s="47">
        <v>902.45</v>
      </c>
      <c r="I382" s="48" t="s">
        <v>29</v>
      </c>
      <c r="J382" s="48" t="s">
        <v>30</v>
      </c>
    </row>
    <row r="383" spans="1:10" ht="12" customHeight="1">
      <c r="A383" s="42" t="s">
        <v>50</v>
      </c>
      <c r="B383" s="49" t="s">
        <v>35</v>
      </c>
      <c r="C383" s="43" t="s">
        <v>48</v>
      </c>
      <c r="D383" s="44">
        <v>44148</v>
      </c>
      <c r="E383" s="44">
        <v>45566</v>
      </c>
      <c r="F383" s="45">
        <f t="shared" si="9"/>
        <v>21251407</v>
      </c>
      <c r="G383" s="46">
        <v>0</v>
      </c>
      <c r="H383" s="47">
        <v>3293.26</v>
      </c>
      <c r="I383" s="48" t="s">
        <v>29</v>
      </c>
      <c r="J383" s="48" t="s">
        <v>30</v>
      </c>
    </row>
    <row r="384" spans="1:10" ht="12" customHeight="1">
      <c r="A384" s="42" t="s">
        <v>50</v>
      </c>
      <c r="B384" s="49" t="s">
        <v>35</v>
      </c>
      <c r="C384" s="43" t="s">
        <v>48</v>
      </c>
      <c r="D384" s="44">
        <v>44148</v>
      </c>
      <c r="E384" s="44">
        <v>45746</v>
      </c>
      <c r="F384" s="45">
        <f t="shared" si="9"/>
        <v>3882318</v>
      </c>
      <c r="G384" s="46">
        <v>0</v>
      </c>
      <c r="H384" s="47">
        <v>601.63</v>
      </c>
      <c r="I384" s="48" t="s">
        <v>29</v>
      </c>
      <c r="J384" s="48" t="s">
        <v>30</v>
      </c>
    </row>
    <row r="385" spans="1:10" ht="12" customHeight="1">
      <c r="A385" s="42" t="s">
        <v>50</v>
      </c>
      <c r="B385" s="49" t="s">
        <v>35</v>
      </c>
      <c r="C385" s="43" t="s">
        <v>48</v>
      </c>
      <c r="D385" s="44">
        <v>44148</v>
      </c>
      <c r="E385" s="44">
        <v>45746</v>
      </c>
      <c r="F385" s="45">
        <f t="shared" si="9"/>
        <v>14167626</v>
      </c>
      <c r="G385" s="46">
        <v>0</v>
      </c>
      <c r="H385" s="47">
        <v>2195.5100000000002</v>
      </c>
      <c r="I385" s="48" t="s">
        <v>29</v>
      </c>
      <c r="J385" s="48" t="s">
        <v>30</v>
      </c>
    </row>
    <row r="386" spans="1:10" ht="12" customHeight="1">
      <c r="A386" s="42" t="s">
        <v>50</v>
      </c>
      <c r="B386" s="49" t="s">
        <v>35</v>
      </c>
      <c r="C386" s="43" t="s">
        <v>48</v>
      </c>
      <c r="D386" s="44">
        <v>44148</v>
      </c>
      <c r="E386" s="44">
        <v>45926</v>
      </c>
      <c r="F386" s="45">
        <f t="shared" si="9"/>
        <v>1941191</v>
      </c>
      <c r="G386" s="46">
        <v>0</v>
      </c>
      <c r="H386" s="47">
        <v>300.82</v>
      </c>
      <c r="I386" s="48" t="s">
        <v>29</v>
      </c>
      <c r="J386" s="48" t="s">
        <v>30</v>
      </c>
    </row>
    <row r="387" spans="1:10" ht="12" customHeight="1">
      <c r="A387" s="42" t="s">
        <v>50</v>
      </c>
      <c r="B387" s="49" t="s">
        <v>35</v>
      </c>
      <c r="C387" s="43" t="s">
        <v>48</v>
      </c>
      <c r="D387" s="44">
        <v>44148</v>
      </c>
      <c r="E387" s="44">
        <v>45926</v>
      </c>
      <c r="F387" s="45">
        <f t="shared" si="9"/>
        <v>7083781</v>
      </c>
      <c r="G387" s="46">
        <v>0</v>
      </c>
      <c r="H387" s="47">
        <v>1097.75</v>
      </c>
      <c r="I387" s="48" t="s">
        <v>29</v>
      </c>
      <c r="J387" s="48" t="s">
        <v>30</v>
      </c>
    </row>
    <row r="388" spans="1:10" ht="12" customHeight="1">
      <c r="A388" s="42" t="s">
        <v>36</v>
      </c>
      <c r="B388" s="43" t="s">
        <v>27</v>
      </c>
      <c r="C388" s="43" t="s">
        <v>48</v>
      </c>
      <c r="D388" s="44">
        <v>44151</v>
      </c>
      <c r="E388" s="44">
        <v>44667</v>
      </c>
      <c r="F388" s="45">
        <f t="shared" si="9"/>
        <v>6195203</v>
      </c>
      <c r="G388" s="46">
        <v>0</v>
      </c>
      <c r="H388" s="47">
        <v>960.05</v>
      </c>
      <c r="I388" s="48" t="s">
        <v>29</v>
      </c>
      <c r="J388" s="48" t="s">
        <v>30</v>
      </c>
    </row>
    <row r="389" spans="1:10" ht="12" customHeight="1">
      <c r="A389" s="42" t="s">
        <v>36</v>
      </c>
      <c r="B389" s="43" t="s">
        <v>27</v>
      </c>
      <c r="C389" s="43" t="s">
        <v>48</v>
      </c>
      <c r="D389" s="44">
        <v>44151</v>
      </c>
      <c r="E389" s="44">
        <v>44667</v>
      </c>
      <c r="F389" s="45">
        <f t="shared" si="9"/>
        <v>19073455</v>
      </c>
      <c r="G389" s="46">
        <v>0</v>
      </c>
      <c r="H389" s="47">
        <v>2955.75</v>
      </c>
      <c r="I389" s="48" t="s">
        <v>29</v>
      </c>
      <c r="J389" s="48" t="s">
        <v>30</v>
      </c>
    </row>
    <row r="390" spans="1:10" ht="12" customHeight="1">
      <c r="A390" s="42" t="s">
        <v>36</v>
      </c>
      <c r="B390" s="43" t="s">
        <v>27</v>
      </c>
      <c r="C390" s="43" t="s">
        <v>48</v>
      </c>
      <c r="D390" s="44">
        <v>44151</v>
      </c>
      <c r="E390" s="44">
        <v>44847</v>
      </c>
      <c r="F390" s="45">
        <f t="shared" si="9"/>
        <v>5420843</v>
      </c>
      <c r="G390" s="46">
        <v>0</v>
      </c>
      <c r="H390" s="47">
        <v>840.05</v>
      </c>
      <c r="I390" s="48" t="s">
        <v>29</v>
      </c>
      <c r="J390" s="48" t="s">
        <v>30</v>
      </c>
    </row>
    <row r="391" spans="1:10" ht="12" customHeight="1">
      <c r="A391" s="42" t="s">
        <v>36</v>
      </c>
      <c r="B391" s="43" t="s">
        <v>27</v>
      </c>
      <c r="C391" s="43" t="s">
        <v>48</v>
      </c>
      <c r="D391" s="44">
        <v>44151</v>
      </c>
      <c r="E391" s="44">
        <v>44847</v>
      </c>
      <c r="F391" s="45">
        <f t="shared" si="9"/>
        <v>16348676</v>
      </c>
      <c r="G391" s="46">
        <v>0</v>
      </c>
      <c r="H391" s="47">
        <v>2533.5</v>
      </c>
      <c r="I391" s="48" t="s">
        <v>29</v>
      </c>
      <c r="J391" s="48" t="s">
        <v>30</v>
      </c>
    </row>
    <row r="392" spans="1:10" ht="12" customHeight="1">
      <c r="A392" s="42" t="s">
        <v>36</v>
      </c>
      <c r="B392" s="43" t="s">
        <v>27</v>
      </c>
      <c r="C392" s="43" t="s">
        <v>48</v>
      </c>
      <c r="D392" s="44">
        <v>44151</v>
      </c>
      <c r="E392" s="44">
        <v>45027</v>
      </c>
      <c r="F392" s="45">
        <f t="shared" si="9"/>
        <v>4646418</v>
      </c>
      <c r="G392" s="46">
        <v>0</v>
      </c>
      <c r="H392" s="47">
        <v>720.04</v>
      </c>
      <c r="I392" s="48" t="s">
        <v>29</v>
      </c>
      <c r="J392" s="48" t="s">
        <v>30</v>
      </c>
    </row>
    <row r="393" spans="1:10" ht="12" customHeight="1">
      <c r="A393" s="42" t="s">
        <v>36</v>
      </c>
      <c r="B393" s="43" t="s">
        <v>27</v>
      </c>
      <c r="C393" s="43" t="s">
        <v>48</v>
      </c>
      <c r="D393" s="44">
        <v>44151</v>
      </c>
      <c r="E393" s="44">
        <v>45027</v>
      </c>
      <c r="F393" s="45">
        <f t="shared" si="9"/>
        <v>13623896</v>
      </c>
      <c r="G393" s="46">
        <v>0</v>
      </c>
      <c r="H393" s="47">
        <v>2111.25</v>
      </c>
      <c r="I393" s="48" t="s">
        <v>29</v>
      </c>
      <c r="J393" s="48" t="s">
        <v>30</v>
      </c>
    </row>
    <row r="394" spans="1:10" ht="12" customHeight="1">
      <c r="A394" s="42" t="s">
        <v>36</v>
      </c>
      <c r="B394" s="43" t="s">
        <v>27</v>
      </c>
      <c r="C394" s="43" t="s">
        <v>48</v>
      </c>
      <c r="D394" s="44">
        <v>44151</v>
      </c>
      <c r="E394" s="44">
        <v>45207</v>
      </c>
      <c r="F394" s="45">
        <f t="shared" si="9"/>
        <v>3871994</v>
      </c>
      <c r="G394" s="46">
        <v>0</v>
      </c>
      <c r="H394" s="47">
        <v>600.03</v>
      </c>
      <c r="I394" s="48" t="s">
        <v>29</v>
      </c>
      <c r="J394" s="48" t="s">
        <v>30</v>
      </c>
    </row>
    <row r="395" spans="1:10" ht="12" customHeight="1">
      <c r="A395" s="42" t="s">
        <v>36</v>
      </c>
      <c r="B395" s="43" t="s">
        <v>27</v>
      </c>
      <c r="C395" s="43" t="s">
        <v>48</v>
      </c>
      <c r="D395" s="44">
        <v>44151</v>
      </c>
      <c r="E395" s="44">
        <v>45207</v>
      </c>
      <c r="F395" s="45">
        <f t="shared" si="9"/>
        <v>10899117</v>
      </c>
      <c r="G395" s="46">
        <v>0</v>
      </c>
      <c r="H395" s="47">
        <v>1689</v>
      </c>
      <c r="I395" s="48" t="s">
        <v>29</v>
      </c>
      <c r="J395" s="48" t="s">
        <v>30</v>
      </c>
    </row>
    <row r="396" spans="1:10" ht="12" customHeight="1">
      <c r="A396" s="42" t="s">
        <v>36</v>
      </c>
      <c r="B396" s="43" t="s">
        <v>27</v>
      </c>
      <c r="C396" s="43" t="s">
        <v>48</v>
      </c>
      <c r="D396" s="44">
        <v>44151</v>
      </c>
      <c r="E396" s="44">
        <v>45387</v>
      </c>
      <c r="F396" s="45">
        <f t="shared" si="9"/>
        <v>3097634</v>
      </c>
      <c r="G396" s="46">
        <v>0</v>
      </c>
      <c r="H396" s="47">
        <v>480.03</v>
      </c>
      <c r="I396" s="48" t="s">
        <v>29</v>
      </c>
      <c r="J396" s="48" t="s">
        <v>30</v>
      </c>
    </row>
    <row r="397" spans="1:10" ht="12" customHeight="1">
      <c r="A397" s="42" t="s">
        <v>36</v>
      </c>
      <c r="B397" s="43" t="s">
        <v>27</v>
      </c>
      <c r="C397" s="43" t="s">
        <v>48</v>
      </c>
      <c r="D397" s="44">
        <v>44151</v>
      </c>
      <c r="E397" s="44">
        <v>45387</v>
      </c>
      <c r="F397" s="45">
        <f t="shared" si="9"/>
        <v>8174338</v>
      </c>
      <c r="G397" s="46">
        <v>0</v>
      </c>
      <c r="H397" s="47">
        <v>1266.75</v>
      </c>
      <c r="I397" s="48" t="s">
        <v>29</v>
      </c>
      <c r="J397" s="48" t="s">
        <v>30</v>
      </c>
    </row>
    <row r="398" spans="1:10" ht="12" customHeight="1">
      <c r="A398" s="42" t="s">
        <v>36</v>
      </c>
      <c r="B398" s="43" t="s">
        <v>27</v>
      </c>
      <c r="C398" s="43" t="s">
        <v>48</v>
      </c>
      <c r="D398" s="44">
        <v>44151</v>
      </c>
      <c r="E398" s="44">
        <v>45567</v>
      </c>
      <c r="F398" s="45">
        <f t="shared" si="9"/>
        <v>2323209</v>
      </c>
      <c r="G398" s="46">
        <v>0</v>
      </c>
      <c r="H398" s="47">
        <v>360.02</v>
      </c>
      <c r="I398" s="48" t="s">
        <v>29</v>
      </c>
      <c r="J398" s="48" t="s">
        <v>30</v>
      </c>
    </row>
    <row r="399" spans="1:10" ht="12" customHeight="1">
      <c r="A399" s="42" t="s">
        <v>36</v>
      </c>
      <c r="B399" s="43" t="s">
        <v>27</v>
      </c>
      <c r="C399" s="43" t="s">
        <v>48</v>
      </c>
      <c r="D399" s="44">
        <v>44151</v>
      </c>
      <c r="E399" s="44">
        <v>45567</v>
      </c>
      <c r="F399" s="45">
        <f t="shared" si="9"/>
        <v>5449559</v>
      </c>
      <c r="G399" s="46">
        <v>0</v>
      </c>
      <c r="H399" s="47">
        <v>844.5</v>
      </c>
      <c r="I399" s="48" t="s">
        <v>29</v>
      </c>
      <c r="J399" s="48" t="s">
        <v>30</v>
      </c>
    </row>
    <row r="400" spans="1:10" ht="12" customHeight="1">
      <c r="A400" s="42" t="s">
        <v>36</v>
      </c>
      <c r="B400" s="43" t="s">
        <v>27</v>
      </c>
      <c r="C400" s="43" t="s">
        <v>48</v>
      </c>
      <c r="D400" s="44">
        <v>44151</v>
      </c>
      <c r="E400" s="44">
        <v>45747</v>
      </c>
      <c r="F400" s="45">
        <f t="shared" si="9"/>
        <v>1548785</v>
      </c>
      <c r="G400" s="46">
        <v>0</v>
      </c>
      <c r="H400" s="47">
        <v>240.01</v>
      </c>
      <c r="I400" s="48" t="s">
        <v>29</v>
      </c>
      <c r="J400" s="48" t="s">
        <v>30</v>
      </c>
    </row>
    <row r="401" spans="1:10" ht="12" customHeight="1">
      <c r="A401" s="42" t="s">
        <v>36</v>
      </c>
      <c r="B401" s="43" t="s">
        <v>27</v>
      </c>
      <c r="C401" s="43" t="s">
        <v>48</v>
      </c>
      <c r="D401" s="44">
        <v>44151</v>
      </c>
      <c r="E401" s="44">
        <v>45747</v>
      </c>
      <c r="F401" s="45">
        <f t="shared" si="9"/>
        <v>2724779</v>
      </c>
      <c r="G401" s="46">
        <v>0</v>
      </c>
      <c r="H401" s="47">
        <v>422.25</v>
      </c>
      <c r="I401" s="48" t="s">
        <v>29</v>
      </c>
      <c r="J401" s="48" t="s">
        <v>30</v>
      </c>
    </row>
    <row r="402" spans="1:10" ht="12" customHeight="1">
      <c r="A402" s="42" t="s">
        <v>36</v>
      </c>
      <c r="B402" s="43" t="s">
        <v>27</v>
      </c>
      <c r="C402" s="43" t="s">
        <v>48</v>
      </c>
      <c r="D402" s="44">
        <v>44151</v>
      </c>
      <c r="E402" s="44">
        <v>45927</v>
      </c>
      <c r="F402" s="45">
        <f t="shared" si="9"/>
        <v>774425</v>
      </c>
      <c r="G402" s="46">
        <v>0</v>
      </c>
      <c r="H402" s="47">
        <v>120.01</v>
      </c>
      <c r="I402" s="48" t="s">
        <v>29</v>
      </c>
      <c r="J402" s="48" t="s">
        <v>30</v>
      </c>
    </row>
    <row r="403" spans="1:10" ht="12" customHeight="1">
      <c r="A403" s="42" t="s">
        <v>49</v>
      </c>
      <c r="B403" s="43" t="s">
        <v>27</v>
      </c>
      <c r="C403" s="43" t="s">
        <v>48</v>
      </c>
      <c r="D403" s="44">
        <v>44154</v>
      </c>
      <c r="E403" s="44">
        <v>44664</v>
      </c>
      <c r="F403" s="45">
        <f t="shared" si="9"/>
        <v>9336071</v>
      </c>
      <c r="G403" s="46">
        <v>0</v>
      </c>
      <c r="H403" s="47">
        <v>1446.78</v>
      </c>
      <c r="I403" s="48" t="s">
        <v>29</v>
      </c>
      <c r="J403" s="48" t="s">
        <v>30</v>
      </c>
    </row>
    <row r="404" spans="1:10" ht="12" customHeight="1">
      <c r="A404" s="42" t="s">
        <v>49</v>
      </c>
      <c r="B404" s="43" t="s">
        <v>27</v>
      </c>
      <c r="C404" s="43" t="s">
        <v>48</v>
      </c>
      <c r="D404" s="44">
        <v>44154</v>
      </c>
      <c r="E404" s="44">
        <v>44664</v>
      </c>
      <c r="F404" s="45">
        <f t="shared" si="9"/>
        <v>29015398</v>
      </c>
      <c r="G404" s="46">
        <v>0</v>
      </c>
      <c r="H404" s="47">
        <v>4496.42</v>
      </c>
      <c r="I404" s="48" t="s">
        <v>29</v>
      </c>
      <c r="J404" s="48" t="s">
        <v>30</v>
      </c>
    </row>
    <row r="405" spans="1:10" ht="12" customHeight="1">
      <c r="A405" s="42" t="s">
        <v>49</v>
      </c>
      <c r="B405" s="43" t="s">
        <v>27</v>
      </c>
      <c r="C405" s="43" t="s">
        <v>48</v>
      </c>
      <c r="D405" s="44">
        <v>44154</v>
      </c>
      <c r="E405" s="44">
        <v>44844</v>
      </c>
      <c r="F405" s="45">
        <f t="shared" si="9"/>
        <v>8169046</v>
      </c>
      <c r="G405" s="46">
        <v>0</v>
      </c>
      <c r="H405" s="47">
        <v>1265.93</v>
      </c>
      <c r="I405" s="48" t="s">
        <v>29</v>
      </c>
      <c r="J405" s="48" t="s">
        <v>30</v>
      </c>
    </row>
    <row r="406" spans="1:10" ht="12" customHeight="1">
      <c r="A406" s="42" t="s">
        <v>49</v>
      </c>
      <c r="B406" s="43" t="s">
        <v>27</v>
      </c>
      <c r="C406" s="43" t="s">
        <v>48</v>
      </c>
      <c r="D406" s="44">
        <v>44154</v>
      </c>
      <c r="E406" s="44">
        <v>44844</v>
      </c>
      <c r="F406" s="45">
        <f t="shared" si="9"/>
        <v>24870314</v>
      </c>
      <c r="G406" s="46">
        <v>0</v>
      </c>
      <c r="H406" s="47">
        <v>3854.07</v>
      </c>
      <c r="I406" s="48" t="s">
        <v>29</v>
      </c>
      <c r="J406" s="48" t="s">
        <v>30</v>
      </c>
    </row>
    <row r="407" spans="1:10" ht="12" customHeight="1">
      <c r="A407" s="42" t="s">
        <v>49</v>
      </c>
      <c r="B407" s="43" t="s">
        <v>27</v>
      </c>
      <c r="C407" s="43" t="s">
        <v>48</v>
      </c>
      <c r="D407" s="44">
        <v>44154</v>
      </c>
      <c r="E407" s="44">
        <v>45024</v>
      </c>
      <c r="F407" s="45">
        <f t="shared" si="9"/>
        <v>7002021</v>
      </c>
      <c r="G407" s="46">
        <v>0</v>
      </c>
      <c r="H407" s="47">
        <v>1085.08</v>
      </c>
      <c r="I407" s="48" t="s">
        <v>29</v>
      </c>
      <c r="J407" s="48" t="s">
        <v>30</v>
      </c>
    </row>
    <row r="408" spans="1:10" ht="12" customHeight="1">
      <c r="A408" s="42" t="s">
        <v>49</v>
      </c>
      <c r="B408" s="43" t="s">
        <v>27</v>
      </c>
      <c r="C408" s="43" t="s">
        <v>48</v>
      </c>
      <c r="D408" s="44">
        <v>44154</v>
      </c>
      <c r="E408" s="44">
        <v>45024</v>
      </c>
      <c r="F408" s="45">
        <f t="shared" si="9"/>
        <v>20725294</v>
      </c>
      <c r="G408" s="46">
        <v>0</v>
      </c>
      <c r="H408" s="47">
        <v>3211.73</v>
      </c>
      <c r="I408" s="48" t="s">
        <v>29</v>
      </c>
      <c r="J408" s="48" t="s">
        <v>30</v>
      </c>
    </row>
    <row r="409" spans="1:10" ht="12" customHeight="1">
      <c r="A409" s="42" t="s">
        <v>49</v>
      </c>
      <c r="B409" s="43" t="s">
        <v>27</v>
      </c>
      <c r="C409" s="43" t="s">
        <v>48</v>
      </c>
      <c r="D409" s="44">
        <v>44154</v>
      </c>
      <c r="E409" s="44">
        <v>45204</v>
      </c>
      <c r="F409" s="45">
        <f t="shared" si="9"/>
        <v>5835061</v>
      </c>
      <c r="G409" s="46">
        <v>0</v>
      </c>
      <c r="H409" s="47">
        <v>904.24</v>
      </c>
      <c r="I409" s="48" t="s">
        <v>29</v>
      </c>
      <c r="J409" s="48" t="s">
        <v>30</v>
      </c>
    </row>
    <row r="410" spans="1:10" ht="12" customHeight="1">
      <c r="A410" s="42" t="s">
        <v>49</v>
      </c>
      <c r="B410" s="43" t="s">
        <v>27</v>
      </c>
      <c r="C410" s="43" t="s">
        <v>48</v>
      </c>
      <c r="D410" s="44">
        <v>44154</v>
      </c>
      <c r="E410" s="44">
        <v>45204</v>
      </c>
      <c r="F410" s="45">
        <f t="shared" si="9"/>
        <v>16580209</v>
      </c>
      <c r="G410" s="46">
        <v>0</v>
      </c>
      <c r="H410" s="47">
        <v>2569.38</v>
      </c>
      <c r="I410" s="48" t="s">
        <v>29</v>
      </c>
      <c r="J410" s="48" t="s">
        <v>30</v>
      </c>
    </row>
    <row r="411" spans="1:10" ht="12" customHeight="1">
      <c r="A411" s="42" t="s">
        <v>49</v>
      </c>
      <c r="B411" s="43" t="s">
        <v>27</v>
      </c>
      <c r="C411" s="43" t="s">
        <v>48</v>
      </c>
      <c r="D411" s="44">
        <v>44154</v>
      </c>
      <c r="E411" s="44">
        <v>45384</v>
      </c>
      <c r="F411" s="45">
        <f t="shared" si="9"/>
        <v>4668036</v>
      </c>
      <c r="G411" s="46">
        <v>0</v>
      </c>
      <c r="H411" s="47">
        <v>723.39</v>
      </c>
      <c r="I411" s="48" t="s">
        <v>29</v>
      </c>
      <c r="J411" s="48" t="s">
        <v>30</v>
      </c>
    </row>
    <row r="412" spans="1:10" ht="12" customHeight="1">
      <c r="A412" s="42" t="s">
        <v>49</v>
      </c>
      <c r="B412" s="43" t="s">
        <v>27</v>
      </c>
      <c r="C412" s="43" t="s">
        <v>48</v>
      </c>
      <c r="D412" s="44">
        <v>44154</v>
      </c>
      <c r="E412" s="44">
        <v>45384</v>
      </c>
      <c r="F412" s="45">
        <f t="shared" si="9"/>
        <v>12435189</v>
      </c>
      <c r="G412" s="46">
        <v>0</v>
      </c>
      <c r="H412" s="47">
        <v>1927.04</v>
      </c>
      <c r="I412" s="48" t="s">
        <v>29</v>
      </c>
      <c r="J412" s="48" t="s">
        <v>30</v>
      </c>
    </row>
    <row r="413" spans="1:10" ht="12" customHeight="1">
      <c r="A413" s="42" t="s">
        <v>49</v>
      </c>
      <c r="B413" s="43" t="s">
        <v>27</v>
      </c>
      <c r="C413" s="43" t="s">
        <v>48</v>
      </c>
      <c r="D413" s="44">
        <v>44154</v>
      </c>
      <c r="E413" s="44">
        <v>45564</v>
      </c>
      <c r="F413" s="45">
        <f t="shared" si="9"/>
        <v>3501011</v>
      </c>
      <c r="G413" s="46">
        <v>0</v>
      </c>
      <c r="H413" s="47">
        <v>542.54</v>
      </c>
      <c r="I413" s="48" t="s">
        <v>29</v>
      </c>
      <c r="J413" s="48" t="s">
        <v>30</v>
      </c>
    </row>
    <row r="414" spans="1:10" ht="12" customHeight="1">
      <c r="A414" s="42" t="s">
        <v>49</v>
      </c>
      <c r="B414" s="43" t="s">
        <v>27</v>
      </c>
      <c r="C414" s="43" t="s">
        <v>48</v>
      </c>
      <c r="D414" s="44">
        <v>44154</v>
      </c>
      <c r="E414" s="44">
        <v>45564</v>
      </c>
      <c r="F414" s="45">
        <f t="shared" si="9"/>
        <v>8290105</v>
      </c>
      <c r="G414" s="46">
        <v>0</v>
      </c>
      <c r="H414" s="47">
        <v>1284.69</v>
      </c>
      <c r="I414" s="48" t="s">
        <v>29</v>
      </c>
      <c r="J414" s="48" t="s">
        <v>30</v>
      </c>
    </row>
    <row r="415" spans="1:10" ht="12" customHeight="1">
      <c r="A415" s="42" t="s">
        <v>49</v>
      </c>
      <c r="B415" s="43" t="s">
        <v>27</v>
      </c>
      <c r="C415" s="43" t="s">
        <v>48</v>
      </c>
      <c r="D415" s="44">
        <v>44154</v>
      </c>
      <c r="E415" s="44">
        <v>45744</v>
      </c>
      <c r="F415" s="45">
        <f t="shared" si="9"/>
        <v>2333986</v>
      </c>
      <c r="G415" s="46">
        <v>0</v>
      </c>
      <c r="H415" s="47">
        <v>361.69</v>
      </c>
      <c r="I415" s="48" t="s">
        <v>29</v>
      </c>
      <c r="J415" s="48" t="s">
        <v>30</v>
      </c>
    </row>
    <row r="416" spans="1:10" ht="12" customHeight="1">
      <c r="A416" s="42" t="s">
        <v>49</v>
      </c>
      <c r="B416" s="43" t="s">
        <v>27</v>
      </c>
      <c r="C416" s="43" t="s">
        <v>48</v>
      </c>
      <c r="D416" s="44">
        <v>44154</v>
      </c>
      <c r="E416" s="44">
        <v>45744</v>
      </c>
      <c r="F416" s="45">
        <f t="shared" si="9"/>
        <v>4145085</v>
      </c>
      <c r="G416" s="46">
        <v>0</v>
      </c>
      <c r="H416" s="47">
        <v>642.35</v>
      </c>
      <c r="I416" s="48" t="s">
        <v>29</v>
      </c>
      <c r="J416" s="48" t="s">
        <v>30</v>
      </c>
    </row>
    <row r="417" spans="1:10" ht="12" customHeight="1">
      <c r="A417" s="42" t="s">
        <v>49</v>
      </c>
      <c r="B417" s="43" t="s">
        <v>27</v>
      </c>
      <c r="C417" s="43" t="s">
        <v>48</v>
      </c>
      <c r="D417" s="44">
        <v>44154</v>
      </c>
      <c r="E417" s="44">
        <v>45924</v>
      </c>
      <c r="F417" s="45">
        <f t="shared" si="9"/>
        <v>1167025</v>
      </c>
      <c r="G417" s="46">
        <v>0</v>
      </c>
      <c r="H417" s="47">
        <v>180.85</v>
      </c>
      <c r="I417" s="48" t="s">
        <v>29</v>
      </c>
      <c r="J417" s="48" t="s">
        <v>30</v>
      </c>
    </row>
    <row r="418" spans="1:10" ht="12" customHeight="1">
      <c r="A418" s="42" t="s">
        <v>37</v>
      </c>
      <c r="B418" s="43" t="s">
        <v>27</v>
      </c>
      <c r="C418" s="43" t="s">
        <v>48</v>
      </c>
      <c r="D418" s="44">
        <v>44193</v>
      </c>
      <c r="E418" s="44">
        <v>44712</v>
      </c>
      <c r="F418" s="45">
        <f t="shared" si="9"/>
        <v>4764185</v>
      </c>
      <c r="G418" s="46">
        <v>0</v>
      </c>
      <c r="H418" s="47">
        <v>738.29</v>
      </c>
      <c r="I418" s="48" t="s">
        <v>29</v>
      </c>
      <c r="J418" s="48" t="s">
        <v>30</v>
      </c>
    </row>
    <row r="419" spans="1:10" ht="12" customHeight="1">
      <c r="A419" s="42" t="s">
        <v>37</v>
      </c>
      <c r="B419" s="43" t="s">
        <v>27</v>
      </c>
      <c r="C419" s="43" t="s">
        <v>48</v>
      </c>
      <c r="D419" s="44">
        <v>44193</v>
      </c>
      <c r="E419" s="44">
        <v>44712</v>
      </c>
      <c r="F419" s="45">
        <f t="shared" si="9"/>
        <v>14806473</v>
      </c>
      <c r="G419" s="46">
        <v>0</v>
      </c>
      <c r="H419" s="47">
        <v>2294.5100000000002</v>
      </c>
      <c r="I419" s="48" t="s">
        <v>29</v>
      </c>
      <c r="J419" s="48" t="s">
        <v>30</v>
      </c>
    </row>
    <row r="420" spans="1:10" ht="12" customHeight="1">
      <c r="A420" s="42" t="s">
        <v>37</v>
      </c>
      <c r="B420" s="43" t="s">
        <v>27</v>
      </c>
      <c r="C420" s="43" t="s">
        <v>48</v>
      </c>
      <c r="D420" s="44">
        <v>44193</v>
      </c>
      <c r="E420" s="44">
        <v>44892</v>
      </c>
      <c r="F420" s="45">
        <f t="shared" si="9"/>
        <v>4168638</v>
      </c>
      <c r="G420" s="46">
        <v>0</v>
      </c>
      <c r="H420" s="47">
        <v>646</v>
      </c>
      <c r="I420" s="48" t="s">
        <v>29</v>
      </c>
      <c r="J420" s="48" t="s">
        <v>30</v>
      </c>
    </row>
    <row r="421" spans="1:10" ht="12" customHeight="1">
      <c r="A421" s="42" t="s">
        <v>37</v>
      </c>
      <c r="B421" s="43" t="s">
        <v>27</v>
      </c>
      <c r="C421" s="43" t="s">
        <v>48</v>
      </c>
      <c r="D421" s="44">
        <v>44193</v>
      </c>
      <c r="E421" s="44">
        <v>44892</v>
      </c>
      <c r="F421" s="45">
        <f t="shared" si="9"/>
        <v>12691244</v>
      </c>
      <c r="G421" s="46">
        <v>0</v>
      </c>
      <c r="H421" s="47">
        <v>1966.72</v>
      </c>
      <c r="I421" s="48" t="s">
        <v>29</v>
      </c>
      <c r="J421" s="61" t="s">
        <v>30</v>
      </c>
    </row>
    <row r="422" spans="1:10" ht="12" customHeight="1">
      <c r="A422" s="42" t="s">
        <v>37</v>
      </c>
      <c r="B422" s="43" t="s">
        <v>27</v>
      </c>
      <c r="C422" s="43" t="s">
        <v>48</v>
      </c>
      <c r="D422" s="44">
        <v>44193</v>
      </c>
      <c r="E422" s="44">
        <v>45072</v>
      </c>
      <c r="F422" s="45">
        <f t="shared" si="9"/>
        <v>3573155</v>
      </c>
      <c r="G422" s="46">
        <v>0</v>
      </c>
      <c r="H422" s="47">
        <v>553.72</v>
      </c>
      <c r="I422" s="48" t="s">
        <v>29</v>
      </c>
      <c r="J422" s="61" t="s">
        <v>30</v>
      </c>
    </row>
    <row r="423" spans="1:10" ht="12" customHeight="1">
      <c r="A423" s="42" t="s">
        <v>37</v>
      </c>
      <c r="B423" s="43" t="s">
        <v>27</v>
      </c>
      <c r="C423" s="43" t="s">
        <v>48</v>
      </c>
      <c r="D423" s="44">
        <v>44193</v>
      </c>
      <c r="E423" s="44">
        <v>45072</v>
      </c>
      <c r="F423" s="45">
        <f t="shared" si="9"/>
        <v>10576080</v>
      </c>
      <c r="G423" s="46">
        <v>0</v>
      </c>
      <c r="H423" s="47">
        <v>1638.94</v>
      </c>
      <c r="I423" s="48" t="s">
        <v>29</v>
      </c>
      <c r="J423" s="61" t="s">
        <v>30</v>
      </c>
    </row>
    <row r="424" spans="1:10" ht="12" customHeight="1">
      <c r="A424" s="42" t="s">
        <v>37</v>
      </c>
      <c r="B424" s="43" t="s">
        <v>27</v>
      </c>
      <c r="C424" s="43" t="s">
        <v>48</v>
      </c>
      <c r="D424" s="44">
        <v>44193</v>
      </c>
      <c r="E424" s="44">
        <v>45252</v>
      </c>
      <c r="F424" s="45">
        <f t="shared" si="9"/>
        <v>2977608</v>
      </c>
      <c r="G424" s="46">
        <v>0</v>
      </c>
      <c r="H424" s="47">
        <v>461.43</v>
      </c>
      <c r="I424" s="48" t="s">
        <v>29</v>
      </c>
      <c r="J424" s="61" t="s">
        <v>30</v>
      </c>
    </row>
    <row r="425" spans="1:10" ht="12" customHeight="1">
      <c r="A425" s="42" t="s">
        <v>37</v>
      </c>
      <c r="B425" s="43" t="s">
        <v>27</v>
      </c>
      <c r="C425" s="43" t="s">
        <v>48</v>
      </c>
      <c r="D425" s="44">
        <v>44193</v>
      </c>
      <c r="E425" s="44">
        <v>45252</v>
      </c>
      <c r="F425" s="45">
        <f t="shared" si="9"/>
        <v>8460851</v>
      </c>
      <c r="G425" s="46">
        <v>0</v>
      </c>
      <c r="H425" s="47">
        <v>1311.15</v>
      </c>
      <c r="I425" s="48" t="s">
        <v>29</v>
      </c>
      <c r="J425" s="61" t="s">
        <v>30</v>
      </c>
    </row>
    <row r="426" spans="1:10" ht="12" customHeight="1">
      <c r="A426" s="42" t="s">
        <v>37</v>
      </c>
      <c r="B426" s="43" t="s">
        <v>27</v>
      </c>
      <c r="C426" s="43" t="s">
        <v>48</v>
      </c>
      <c r="D426" s="44">
        <v>44193</v>
      </c>
      <c r="E426" s="44">
        <v>45432</v>
      </c>
      <c r="F426" s="45">
        <f t="shared" si="9"/>
        <v>2382060</v>
      </c>
      <c r="G426" s="46">
        <v>0</v>
      </c>
      <c r="H426" s="47">
        <v>369.14</v>
      </c>
      <c r="I426" s="48" t="s">
        <v>29</v>
      </c>
      <c r="J426" s="61" t="s">
        <v>30</v>
      </c>
    </row>
    <row r="427" spans="1:10" ht="12" customHeight="1">
      <c r="A427" s="42" t="s">
        <v>37</v>
      </c>
      <c r="B427" s="43" t="s">
        <v>27</v>
      </c>
      <c r="C427" s="43" t="s">
        <v>48</v>
      </c>
      <c r="D427" s="44">
        <v>44193</v>
      </c>
      <c r="E427" s="44">
        <v>45432</v>
      </c>
      <c r="F427" s="45">
        <f t="shared" si="9"/>
        <v>6345622</v>
      </c>
      <c r="G427" s="46">
        <v>0</v>
      </c>
      <c r="H427" s="47">
        <v>983.36</v>
      </c>
      <c r="I427" s="48" t="s">
        <v>29</v>
      </c>
      <c r="J427" s="48" t="s">
        <v>30</v>
      </c>
    </row>
    <row r="428" spans="1:10" ht="12" customHeight="1">
      <c r="A428" s="42" t="s">
        <v>37</v>
      </c>
      <c r="B428" s="43" t="s">
        <v>27</v>
      </c>
      <c r="C428" s="43" t="s">
        <v>48</v>
      </c>
      <c r="D428" s="44">
        <v>44193</v>
      </c>
      <c r="E428" s="44">
        <v>45612</v>
      </c>
      <c r="F428" s="45">
        <f t="shared" si="9"/>
        <v>1786578</v>
      </c>
      <c r="G428" s="46">
        <v>0</v>
      </c>
      <c r="H428" s="47">
        <v>276.86</v>
      </c>
      <c r="I428" s="48" t="s">
        <v>29</v>
      </c>
      <c r="J428" s="48" t="s">
        <v>30</v>
      </c>
    </row>
    <row r="429" spans="1:10" ht="12" customHeight="1">
      <c r="A429" s="52" t="s">
        <v>37</v>
      </c>
      <c r="B429" s="53" t="s">
        <v>27</v>
      </c>
      <c r="C429" s="53" t="s">
        <v>48</v>
      </c>
      <c r="D429" s="54">
        <v>44193</v>
      </c>
      <c r="E429" s="54">
        <v>45612</v>
      </c>
      <c r="F429" s="55">
        <f t="shared" si="9"/>
        <v>4230393</v>
      </c>
      <c r="G429" s="56">
        <v>0</v>
      </c>
      <c r="H429" s="57">
        <v>655.57</v>
      </c>
      <c r="I429" s="58" t="s">
        <v>29</v>
      </c>
      <c r="J429" s="48" t="s">
        <v>30</v>
      </c>
    </row>
    <row r="430" spans="1:10" ht="12" customHeight="1">
      <c r="A430" s="101" t="s">
        <v>37</v>
      </c>
      <c r="B430" s="102" t="s">
        <v>27</v>
      </c>
      <c r="C430" s="102" t="s">
        <v>48</v>
      </c>
      <c r="D430" s="103">
        <v>44193</v>
      </c>
      <c r="E430" s="103">
        <v>45792</v>
      </c>
      <c r="F430" s="104">
        <f t="shared" si="9"/>
        <v>1191030</v>
      </c>
      <c r="G430" s="105">
        <v>0</v>
      </c>
      <c r="H430" s="106">
        <v>184.57</v>
      </c>
      <c r="I430" s="107" t="s">
        <v>29</v>
      </c>
      <c r="J430" s="107" t="s">
        <v>30</v>
      </c>
    </row>
    <row r="431" spans="1:10" ht="12" customHeight="1">
      <c r="A431" s="42" t="s">
        <v>37</v>
      </c>
      <c r="B431" s="43" t="s">
        <v>27</v>
      </c>
      <c r="C431" s="43" t="s">
        <v>48</v>
      </c>
      <c r="D431" s="44">
        <v>44193</v>
      </c>
      <c r="E431" s="44">
        <v>45792</v>
      </c>
      <c r="F431" s="45">
        <f t="shared" si="9"/>
        <v>2115229</v>
      </c>
      <c r="G431" s="46">
        <v>0</v>
      </c>
      <c r="H431" s="47">
        <v>327.79</v>
      </c>
      <c r="I431" s="48" t="s">
        <v>29</v>
      </c>
      <c r="J431" s="48" t="s">
        <v>30</v>
      </c>
    </row>
    <row r="432" spans="1:10" ht="12" customHeight="1">
      <c r="A432" s="42" t="s">
        <v>37</v>
      </c>
      <c r="B432" s="43" t="s">
        <v>27</v>
      </c>
      <c r="C432" s="43" t="s">
        <v>48</v>
      </c>
      <c r="D432" s="44">
        <v>44193</v>
      </c>
      <c r="E432" s="44">
        <v>45972</v>
      </c>
      <c r="F432" s="45">
        <f t="shared" si="9"/>
        <v>595547</v>
      </c>
      <c r="G432" s="46">
        <v>0</v>
      </c>
      <c r="H432" s="47">
        <v>92.29</v>
      </c>
      <c r="I432" s="48" t="s">
        <v>29</v>
      </c>
      <c r="J432" s="48" t="s">
        <v>30</v>
      </c>
    </row>
    <row r="433" spans="1:10" ht="12" customHeight="1">
      <c r="A433" s="42" t="s">
        <v>47</v>
      </c>
      <c r="B433" s="43" t="s">
        <v>27</v>
      </c>
      <c r="C433" s="43" t="s">
        <v>48</v>
      </c>
      <c r="D433" s="44">
        <v>44216</v>
      </c>
      <c r="E433" s="44">
        <v>44728</v>
      </c>
      <c r="F433" s="45">
        <f t="shared" si="9"/>
        <v>13953386</v>
      </c>
      <c r="G433" s="46">
        <v>0</v>
      </c>
      <c r="H433" s="47">
        <v>2162.31</v>
      </c>
      <c r="I433" s="48" t="s">
        <v>29</v>
      </c>
      <c r="J433" s="48" t="s">
        <v>30</v>
      </c>
    </row>
    <row r="434" spans="1:10" ht="12" customHeight="1">
      <c r="A434" s="42" t="s">
        <v>47</v>
      </c>
      <c r="B434" s="43" t="s">
        <v>27</v>
      </c>
      <c r="C434" s="43" t="s">
        <v>48</v>
      </c>
      <c r="D434" s="44">
        <v>44216</v>
      </c>
      <c r="E434" s="44">
        <v>44728</v>
      </c>
      <c r="F434" s="45">
        <f t="shared" si="9"/>
        <v>43365451</v>
      </c>
      <c r="G434" s="46">
        <v>0</v>
      </c>
      <c r="H434" s="47">
        <v>6720.2</v>
      </c>
      <c r="I434" s="48" t="s">
        <v>29</v>
      </c>
      <c r="J434" s="48" t="s">
        <v>30</v>
      </c>
    </row>
    <row r="435" spans="1:10" ht="12" customHeight="1">
      <c r="A435" s="42" t="s">
        <v>47</v>
      </c>
      <c r="B435" s="43" t="s">
        <v>27</v>
      </c>
      <c r="C435" s="43" t="s">
        <v>48</v>
      </c>
      <c r="D435" s="44">
        <v>44216</v>
      </c>
      <c r="E435" s="44">
        <v>44908</v>
      </c>
      <c r="F435" s="45">
        <f t="shared" ref="F435:F455" si="10">ROUND(+G435+H435*$C$4,0)</f>
        <v>12209205</v>
      </c>
      <c r="G435" s="46">
        <v>0</v>
      </c>
      <c r="H435" s="47">
        <v>1892.02</v>
      </c>
      <c r="I435" s="48" t="s">
        <v>29</v>
      </c>
      <c r="J435" s="48" t="s">
        <v>30</v>
      </c>
    </row>
    <row r="436" spans="1:10" ht="12" customHeight="1">
      <c r="A436" s="42" t="s">
        <v>47</v>
      </c>
      <c r="B436" s="43" t="s">
        <v>27</v>
      </c>
      <c r="C436" s="43" t="s">
        <v>48</v>
      </c>
      <c r="D436" s="44">
        <v>44216</v>
      </c>
      <c r="E436" s="44">
        <v>44908</v>
      </c>
      <c r="F436" s="45">
        <f t="shared" si="10"/>
        <v>37170377</v>
      </c>
      <c r="G436" s="46">
        <v>0</v>
      </c>
      <c r="H436" s="47">
        <v>5760.17</v>
      </c>
      <c r="I436" s="48" t="s">
        <v>29</v>
      </c>
      <c r="J436" s="48" t="s">
        <v>30</v>
      </c>
    </row>
    <row r="437" spans="1:10" ht="12" customHeight="1">
      <c r="A437" s="42" t="s">
        <v>47</v>
      </c>
      <c r="B437" s="43" t="s">
        <v>27</v>
      </c>
      <c r="C437" s="43" t="s">
        <v>48</v>
      </c>
      <c r="D437" s="44">
        <v>44216</v>
      </c>
      <c r="E437" s="44">
        <v>45088</v>
      </c>
      <c r="F437" s="45">
        <f t="shared" si="10"/>
        <v>10465024</v>
      </c>
      <c r="G437" s="46">
        <v>0</v>
      </c>
      <c r="H437" s="47">
        <v>1621.73</v>
      </c>
      <c r="I437" s="48" t="s">
        <v>29</v>
      </c>
      <c r="J437" s="48" t="s">
        <v>30</v>
      </c>
    </row>
    <row r="438" spans="1:10" ht="12" customHeight="1">
      <c r="A438" s="42" t="s">
        <v>47</v>
      </c>
      <c r="B438" s="43" t="s">
        <v>27</v>
      </c>
      <c r="C438" s="43" t="s">
        <v>48</v>
      </c>
      <c r="D438" s="44">
        <v>44216</v>
      </c>
      <c r="E438" s="44">
        <v>45088</v>
      </c>
      <c r="F438" s="45">
        <f t="shared" si="10"/>
        <v>30975368</v>
      </c>
      <c r="G438" s="46">
        <v>0</v>
      </c>
      <c r="H438" s="47">
        <v>4800.1499999999996</v>
      </c>
      <c r="I438" s="48" t="s">
        <v>29</v>
      </c>
      <c r="J438" s="48" t="s">
        <v>30</v>
      </c>
    </row>
    <row r="439" spans="1:10" ht="12" customHeight="1">
      <c r="A439" s="42" t="s">
        <v>47</v>
      </c>
      <c r="B439" s="43" t="s">
        <v>27</v>
      </c>
      <c r="C439" s="43" t="s">
        <v>48</v>
      </c>
      <c r="D439" s="44">
        <v>44216</v>
      </c>
      <c r="E439" s="44">
        <v>45268</v>
      </c>
      <c r="F439" s="45">
        <f t="shared" si="10"/>
        <v>8720842</v>
      </c>
      <c r="G439" s="46">
        <v>0</v>
      </c>
      <c r="H439" s="47">
        <v>1351.44</v>
      </c>
      <c r="I439" s="48" t="s">
        <v>29</v>
      </c>
      <c r="J439" s="48" t="s">
        <v>30</v>
      </c>
    </row>
    <row r="440" spans="1:10" ht="12" customHeight="1">
      <c r="A440" s="42" t="s">
        <v>47</v>
      </c>
      <c r="B440" s="43" t="s">
        <v>27</v>
      </c>
      <c r="C440" s="43" t="s">
        <v>48</v>
      </c>
      <c r="D440" s="44">
        <v>44216</v>
      </c>
      <c r="E440" s="44">
        <v>45268</v>
      </c>
      <c r="F440" s="45">
        <f t="shared" si="10"/>
        <v>24780294</v>
      </c>
      <c r="G440" s="46">
        <v>0</v>
      </c>
      <c r="H440" s="47">
        <v>3840.12</v>
      </c>
      <c r="I440" s="48" t="s">
        <v>29</v>
      </c>
      <c r="J440" s="48" t="s">
        <v>30</v>
      </c>
    </row>
    <row r="441" spans="1:10" ht="12" customHeight="1">
      <c r="A441" s="42" t="s">
        <v>47</v>
      </c>
      <c r="B441" s="43" t="s">
        <v>27</v>
      </c>
      <c r="C441" s="43" t="s">
        <v>48</v>
      </c>
      <c r="D441" s="44">
        <v>44216</v>
      </c>
      <c r="E441" s="44">
        <v>45448</v>
      </c>
      <c r="F441" s="45">
        <f t="shared" si="10"/>
        <v>6976725</v>
      </c>
      <c r="G441" s="46">
        <v>0</v>
      </c>
      <c r="H441" s="47">
        <v>1081.1600000000001</v>
      </c>
      <c r="I441" s="48" t="s">
        <v>29</v>
      </c>
      <c r="J441" s="48" t="s">
        <v>30</v>
      </c>
    </row>
    <row r="442" spans="1:10" ht="12" customHeight="1">
      <c r="A442" s="42" t="s">
        <v>47</v>
      </c>
      <c r="B442" s="43" t="s">
        <v>27</v>
      </c>
      <c r="C442" s="43" t="s">
        <v>48</v>
      </c>
      <c r="D442" s="44">
        <v>44216</v>
      </c>
      <c r="E442" s="44">
        <v>45448</v>
      </c>
      <c r="F442" s="45">
        <f t="shared" si="10"/>
        <v>18585221</v>
      </c>
      <c r="G442" s="46">
        <v>0</v>
      </c>
      <c r="H442" s="47">
        <v>2880.09</v>
      </c>
      <c r="I442" s="48" t="s">
        <v>29</v>
      </c>
      <c r="J442" s="48" t="s">
        <v>30</v>
      </c>
    </row>
    <row r="443" spans="1:10" ht="12" customHeight="1">
      <c r="A443" s="42" t="s">
        <v>47</v>
      </c>
      <c r="B443" s="43" t="s">
        <v>27</v>
      </c>
      <c r="C443" s="43" t="s">
        <v>48</v>
      </c>
      <c r="D443" s="44">
        <v>44216</v>
      </c>
      <c r="E443" s="44">
        <v>45628</v>
      </c>
      <c r="F443" s="45">
        <f t="shared" si="10"/>
        <v>5232544</v>
      </c>
      <c r="G443" s="46">
        <v>0</v>
      </c>
      <c r="H443" s="47">
        <v>810.87</v>
      </c>
      <c r="I443" s="48" t="s">
        <v>29</v>
      </c>
      <c r="J443" s="48" t="s">
        <v>30</v>
      </c>
    </row>
    <row r="444" spans="1:10" ht="12" customHeight="1">
      <c r="A444" s="42" t="s">
        <v>47</v>
      </c>
      <c r="B444" s="43" t="s">
        <v>27</v>
      </c>
      <c r="C444" s="43" t="s">
        <v>48</v>
      </c>
      <c r="D444" s="44">
        <v>44216</v>
      </c>
      <c r="E444" s="44">
        <v>45628</v>
      </c>
      <c r="F444" s="45">
        <f t="shared" si="10"/>
        <v>12390147</v>
      </c>
      <c r="G444" s="46">
        <v>0</v>
      </c>
      <c r="H444" s="47">
        <v>1920.06</v>
      </c>
      <c r="I444" s="48" t="s">
        <v>29</v>
      </c>
      <c r="J444" s="48" t="s">
        <v>30</v>
      </c>
    </row>
    <row r="445" spans="1:10" ht="12" customHeight="1">
      <c r="A445" s="42" t="s">
        <v>47</v>
      </c>
      <c r="B445" s="43" t="s">
        <v>27</v>
      </c>
      <c r="C445" s="43" t="s">
        <v>48</v>
      </c>
      <c r="D445" s="44">
        <v>44216</v>
      </c>
      <c r="E445" s="44">
        <v>45808</v>
      </c>
      <c r="F445" s="45">
        <f t="shared" si="10"/>
        <v>3488363</v>
      </c>
      <c r="G445" s="46">
        <v>0</v>
      </c>
      <c r="H445" s="47">
        <v>540.58000000000004</v>
      </c>
      <c r="I445" s="48" t="s">
        <v>29</v>
      </c>
      <c r="J445" s="48" t="s">
        <v>30</v>
      </c>
    </row>
    <row r="446" spans="1:10" ht="12" customHeight="1">
      <c r="A446" s="42" t="s">
        <v>47</v>
      </c>
      <c r="B446" s="43" t="s">
        <v>27</v>
      </c>
      <c r="C446" s="43" t="s">
        <v>48</v>
      </c>
      <c r="D446" s="44">
        <v>44216</v>
      </c>
      <c r="E446" s="44">
        <v>45808</v>
      </c>
      <c r="F446" s="45">
        <f t="shared" si="10"/>
        <v>6195074</v>
      </c>
      <c r="G446" s="46">
        <v>0</v>
      </c>
      <c r="H446" s="47">
        <v>960.03</v>
      </c>
      <c r="I446" s="48" t="s">
        <v>29</v>
      </c>
      <c r="J446" s="48" t="s">
        <v>30</v>
      </c>
    </row>
    <row r="447" spans="1:10" ht="12" customHeight="1">
      <c r="A447" s="42" t="s">
        <v>47</v>
      </c>
      <c r="B447" s="43" t="s">
        <v>27</v>
      </c>
      <c r="C447" s="43" t="s">
        <v>48</v>
      </c>
      <c r="D447" s="44">
        <v>44216</v>
      </c>
      <c r="E447" s="44">
        <v>45988</v>
      </c>
      <c r="F447" s="45">
        <f t="shared" si="10"/>
        <v>1744181</v>
      </c>
      <c r="G447" s="46">
        <v>0</v>
      </c>
      <c r="H447" s="47">
        <v>270.29000000000002</v>
      </c>
      <c r="I447" s="48" t="s">
        <v>29</v>
      </c>
      <c r="J447" s="48" t="s">
        <v>30</v>
      </c>
    </row>
    <row r="448" spans="1:10" ht="12" customHeight="1">
      <c r="A448" s="42" t="s">
        <v>67</v>
      </c>
      <c r="B448" s="49" t="s">
        <v>62</v>
      </c>
      <c r="C448" s="43" t="s">
        <v>63</v>
      </c>
      <c r="D448" s="44">
        <v>43287</v>
      </c>
      <c r="E448" s="44">
        <v>44753</v>
      </c>
      <c r="F448" s="50">
        <f t="shared" si="10"/>
        <v>378163481</v>
      </c>
      <c r="G448" s="74">
        <v>0</v>
      </c>
      <c r="H448" s="51">
        <v>58602.74</v>
      </c>
      <c r="I448" s="48" t="s">
        <v>29</v>
      </c>
      <c r="J448" s="48" t="s">
        <v>30</v>
      </c>
    </row>
    <row r="449" spans="1:10" ht="12" customHeight="1">
      <c r="A449" s="42" t="s">
        <v>67</v>
      </c>
      <c r="B449" s="49" t="s">
        <v>62</v>
      </c>
      <c r="C449" s="43" t="s">
        <v>63</v>
      </c>
      <c r="D449" s="44">
        <v>43287</v>
      </c>
      <c r="E449" s="44">
        <v>44753</v>
      </c>
      <c r="F449" s="50">
        <f t="shared" si="10"/>
        <v>12906000000</v>
      </c>
      <c r="G449" s="74">
        <v>0</v>
      </c>
      <c r="H449" s="51">
        <v>2000000</v>
      </c>
      <c r="I449" s="48" t="s">
        <v>29</v>
      </c>
      <c r="J449" s="48" t="s">
        <v>30</v>
      </c>
    </row>
    <row r="450" spans="1:10" ht="12" customHeight="1">
      <c r="A450" s="42" t="s">
        <v>61</v>
      </c>
      <c r="B450" s="49" t="s">
        <v>62</v>
      </c>
      <c r="C450" s="43" t="s">
        <v>63</v>
      </c>
      <c r="D450" s="44">
        <v>43438</v>
      </c>
      <c r="E450" s="44">
        <v>44721</v>
      </c>
      <c r="F450" s="50">
        <f t="shared" si="10"/>
        <v>186986301</v>
      </c>
      <c r="G450" s="46">
        <v>186986301</v>
      </c>
      <c r="H450" s="47">
        <v>0</v>
      </c>
      <c r="I450" s="48" t="s">
        <v>29</v>
      </c>
      <c r="J450" s="48" t="s">
        <v>30</v>
      </c>
    </row>
    <row r="451" spans="1:10" ht="12" customHeight="1">
      <c r="A451" s="42" t="s">
        <v>61</v>
      </c>
      <c r="B451" s="49" t="s">
        <v>62</v>
      </c>
      <c r="C451" s="43" t="s">
        <v>63</v>
      </c>
      <c r="D451" s="44">
        <v>43438</v>
      </c>
      <c r="E451" s="44">
        <v>44721</v>
      </c>
      <c r="F451" s="50">
        <f t="shared" si="10"/>
        <v>191095890</v>
      </c>
      <c r="G451" s="46">
        <v>191095890</v>
      </c>
      <c r="H451" s="47">
        <v>0</v>
      </c>
      <c r="I451" s="48" t="s">
        <v>29</v>
      </c>
      <c r="J451" s="48" t="s">
        <v>30</v>
      </c>
    </row>
    <row r="452" spans="1:10" ht="12" customHeight="1">
      <c r="A452" s="42" t="s">
        <v>64</v>
      </c>
      <c r="B452" s="49" t="s">
        <v>62</v>
      </c>
      <c r="C452" s="43" t="s">
        <v>63</v>
      </c>
      <c r="D452" s="44">
        <v>43438</v>
      </c>
      <c r="E452" s="44">
        <v>44721</v>
      </c>
      <c r="F452" s="50">
        <f t="shared" si="10"/>
        <v>370030959</v>
      </c>
      <c r="G452" s="46">
        <v>0</v>
      </c>
      <c r="H452" s="51">
        <v>57342.47</v>
      </c>
      <c r="I452" s="48" t="s">
        <v>29</v>
      </c>
      <c r="J452" s="48" t="s">
        <v>30</v>
      </c>
    </row>
    <row r="453" spans="1:10" ht="12" customHeight="1">
      <c r="A453" s="42" t="s">
        <v>61</v>
      </c>
      <c r="B453" s="49" t="s">
        <v>62</v>
      </c>
      <c r="C453" s="43" t="s">
        <v>63</v>
      </c>
      <c r="D453" s="44">
        <v>43438</v>
      </c>
      <c r="E453" s="44">
        <v>44907</v>
      </c>
      <c r="F453" s="50">
        <f t="shared" si="10"/>
        <v>5000000000</v>
      </c>
      <c r="G453" s="46">
        <v>5000000000</v>
      </c>
      <c r="H453" s="47">
        <v>0</v>
      </c>
      <c r="I453" s="48" t="s">
        <v>29</v>
      </c>
      <c r="J453" s="48" t="s">
        <v>30</v>
      </c>
    </row>
    <row r="454" spans="1:10" ht="12" customHeight="1">
      <c r="A454" s="42" t="s">
        <v>64</v>
      </c>
      <c r="B454" s="49" t="s">
        <v>62</v>
      </c>
      <c r="C454" s="43" t="s">
        <v>63</v>
      </c>
      <c r="D454" s="44">
        <v>43438</v>
      </c>
      <c r="E454" s="44">
        <v>44907</v>
      </c>
      <c r="F454" s="50">
        <f t="shared" si="10"/>
        <v>378163481</v>
      </c>
      <c r="G454" s="74">
        <v>0</v>
      </c>
      <c r="H454" s="51">
        <v>58602.74</v>
      </c>
      <c r="I454" s="48" t="s">
        <v>29</v>
      </c>
      <c r="J454" s="48" t="s">
        <v>30</v>
      </c>
    </row>
    <row r="455" spans="1:10" ht="12" customHeight="1">
      <c r="A455" s="42" t="s">
        <v>64</v>
      </c>
      <c r="B455" s="49" t="s">
        <v>62</v>
      </c>
      <c r="C455" s="43" t="s">
        <v>63</v>
      </c>
      <c r="D455" s="44">
        <v>43438</v>
      </c>
      <c r="E455" s="44">
        <v>44907</v>
      </c>
      <c r="F455" s="50">
        <f t="shared" si="10"/>
        <v>12906000000</v>
      </c>
      <c r="G455" s="74">
        <v>0</v>
      </c>
      <c r="H455" s="51">
        <v>2000000</v>
      </c>
      <c r="I455" s="48" t="s">
        <v>29</v>
      </c>
      <c r="J455" s="48" t="s">
        <v>30</v>
      </c>
    </row>
    <row r="456" spans="1:10" ht="12" customHeight="1">
      <c r="A456" s="42" t="s">
        <v>65</v>
      </c>
      <c r="B456" s="49" t="s">
        <v>62</v>
      </c>
      <c r="C456" s="43" t="s">
        <v>63</v>
      </c>
      <c r="D456" s="44">
        <v>43819</v>
      </c>
      <c r="E456" s="44">
        <v>44728</v>
      </c>
      <c r="F456" s="50">
        <f>+G456+H456*$C$4</f>
        <v>373972603</v>
      </c>
      <c r="G456" s="46">
        <v>373972603</v>
      </c>
      <c r="H456" s="47">
        <v>0</v>
      </c>
      <c r="I456" s="48" t="s">
        <v>29</v>
      </c>
      <c r="J456" s="48" t="s">
        <v>30</v>
      </c>
    </row>
    <row r="457" spans="1:10" ht="12" customHeight="1">
      <c r="A457" s="42" t="s">
        <v>66</v>
      </c>
      <c r="B457" s="49" t="s">
        <v>62</v>
      </c>
      <c r="C457" s="43" t="s">
        <v>63</v>
      </c>
      <c r="D457" s="44">
        <v>43819</v>
      </c>
      <c r="E457" s="44">
        <v>44728</v>
      </c>
      <c r="F457" s="50">
        <f>ROUND(+G457+H457*$C$4,0)</f>
        <v>530913928</v>
      </c>
      <c r="G457" s="46">
        <v>0</v>
      </c>
      <c r="H457" s="47">
        <v>82273.97</v>
      </c>
      <c r="I457" s="48" t="s">
        <v>29</v>
      </c>
      <c r="J457" s="48" t="s">
        <v>30</v>
      </c>
    </row>
    <row r="458" spans="1:10" ht="12" customHeight="1">
      <c r="A458" s="42" t="s">
        <v>65</v>
      </c>
      <c r="B458" s="49" t="s">
        <v>62</v>
      </c>
      <c r="C458" s="43" t="s">
        <v>63</v>
      </c>
      <c r="D458" s="44">
        <v>43819</v>
      </c>
      <c r="E458" s="44">
        <v>44910</v>
      </c>
      <c r="F458" s="50">
        <f>+G458+H458*$C$4</f>
        <v>373972603</v>
      </c>
      <c r="G458" s="46">
        <v>373972603</v>
      </c>
      <c r="H458" s="47">
        <v>0</v>
      </c>
      <c r="I458" s="48" t="s">
        <v>29</v>
      </c>
      <c r="J458" s="48" t="s">
        <v>30</v>
      </c>
    </row>
    <row r="459" spans="1:10" ht="12" customHeight="1">
      <c r="A459" s="42" t="s">
        <v>66</v>
      </c>
      <c r="B459" s="49" t="s">
        <v>62</v>
      </c>
      <c r="C459" s="43" t="s">
        <v>63</v>
      </c>
      <c r="D459" s="44">
        <v>43819</v>
      </c>
      <c r="E459" s="44">
        <v>44910</v>
      </c>
      <c r="F459" s="50">
        <f>ROUND(+G459+H459*$C$4,0)</f>
        <v>530913928</v>
      </c>
      <c r="G459" s="46">
        <v>0</v>
      </c>
      <c r="H459" s="47">
        <v>82273.97</v>
      </c>
      <c r="I459" s="48" t="s">
        <v>29</v>
      </c>
      <c r="J459" s="48" t="s">
        <v>30</v>
      </c>
    </row>
    <row r="460" spans="1:10" ht="12" customHeight="1">
      <c r="A460" s="42" t="s">
        <v>65</v>
      </c>
      <c r="B460" s="49" t="s">
        <v>62</v>
      </c>
      <c r="C460" s="43" t="s">
        <v>63</v>
      </c>
      <c r="D460" s="44">
        <v>43819</v>
      </c>
      <c r="E460" s="44">
        <v>45092</v>
      </c>
      <c r="F460" s="50">
        <f>+G460+H460*$C$4</f>
        <v>373972603</v>
      </c>
      <c r="G460" s="46">
        <v>373972603</v>
      </c>
      <c r="H460" s="47">
        <v>0</v>
      </c>
      <c r="I460" s="48" t="s">
        <v>29</v>
      </c>
      <c r="J460" s="48" t="s">
        <v>30</v>
      </c>
    </row>
    <row r="461" spans="1:10" ht="12" customHeight="1">
      <c r="A461" s="42" t="s">
        <v>66</v>
      </c>
      <c r="B461" s="49" t="s">
        <v>62</v>
      </c>
      <c r="C461" s="43" t="s">
        <v>63</v>
      </c>
      <c r="D461" s="44">
        <v>43819</v>
      </c>
      <c r="E461" s="44">
        <v>45092</v>
      </c>
      <c r="F461" s="50">
        <f>ROUND(+G461+H461*$C$4,0)</f>
        <v>530913928</v>
      </c>
      <c r="G461" s="46">
        <v>0</v>
      </c>
      <c r="H461" s="47">
        <v>82273.97</v>
      </c>
      <c r="I461" s="48" t="s">
        <v>29</v>
      </c>
      <c r="J461" s="48" t="s">
        <v>30</v>
      </c>
    </row>
    <row r="462" spans="1:10" ht="12" customHeight="1">
      <c r="A462" s="42" t="s">
        <v>65</v>
      </c>
      <c r="B462" s="49" t="s">
        <v>62</v>
      </c>
      <c r="C462" s="43" t="s">
        <v>63</v>
      </c>
      <c r="D462" s="44">
        <v>43819</v>
      </c>
      <c r="E462" s="44">
        <v>45279</v>
      </c>
      <c r="F462" s="50">
        <f>+G462+H462*$C$4</f>
        <v>384246575</v>
      </c>
      <c r="G462" s="46">
        <v>384246575</v>
      </c>
      <c r="H462" s="47">
        <v>0</v>
      </c>
      <c r="I462" s="48" t="s">
        <v>29</v>
      </c>
      <c r="J462" s="48" t="s">
        <v>30</v>
      </c>
    </row>
    <row r="463" spans="1:10" ht="12" customHeight="1">
      <c r="A463" s="42" t="s">
        <v>65</v>
      </c>
      <c r="B463" s="49" t="s">
        <v>62</v>
      </c>
      <c r="C463" s="43" t="s">
        <v>63</v>
      </c>
      <c r="D463" s="44">
        <v>43819</v>
      </c>
      <c r="E463" s="44">
        <v>45279</v>
      </c>
      <c r="F463" s="50">
        <f>+G463+H463*$C$4</f>
        <v>10000000000</v>
      </c>
      <c r="G463" s="46">
        <v>10000000000</v>
      </c>
      <c r="H463" s="47">
        <v>0</v>
      </c>
      <c r="I463" s="48" t="s">
        <v>29</v>
      </c>
      <c r="J463" s="48" t="s">
        <v>30</v>
      </c>
    </row>
    <row r="464" spans="1:10" ht="12" customHeight="1">
      <c r="A464" s="42" t="s">
        <v>66</v>
      </c>
      <c r="B464" s="49" t="s">
        <v>62</v>
      </c>
      <c r="C464" s="43" t="s">
        <v>63</v>
      </c>
      <c r="D464" s="44">
        <v>43819</v>
      </c>
      <c r="E464" s="44">
        <v>45279</v>
      </c>
      <c r="F464" s="50">
        <f t="shared" ref="F464:F478" si="11">ROUND(+G464+H464*$C$4,0)</f>
        <v>545499515</v>
      </c>
      <c r="G464" s="46">
        <v>0</v>
      </c>
      <c r="H464" s="47">
        <v>84534.25</v>
      </c>
      <c r="I464" s="48" t="s">
        <v>29</v>
      </c>
      <c r="J464" s="48" t="s">
        <v>30</v>
      </c>
    </row>
    <row r="465" spans="1:10" ht="12" customHeight="1">
      <c r="A465" s="42" t="s">
        <v>66</v>
      </c>
      <c r="B465" s="49" t="s">
        <v>62</v>
      </c>
      <c r="C465" s="43" t="s">
        <v>63</v>
      </c>
      <c r="D465" s="44">
        <v>43819</v>
      </c>
      <c r="E465" s="44">
        <v>45279</v>
      </c>
      <c r="F465" s="50">
        <f t="shared" si="11"/>
        <v>19359000000</v>
      </c>
      <c r="G465" s="46">
        <v>0</v>
      </c>
      <c r="H465" s="47">
        <v>3000000</v>
      </c>
      <c r="I465" s="48" t="s">
        <v>29</v>
      </c>
      <c r="J465" s="48" t="s">
        <v>30</v>
      </c>
    </row>
    <row r="466" spans="1:10" ht="12" customHeight="1">
      <c r="A466" s="42" t="s">
        <v>71</v>
      </c>
      <c r="B466" s="49" t="s">
        <v>62</v>
      </c>
      <c r="C466" s="43" t="s">
        <v>63</v>
      </c>
      <c r="D466" s="44">
        <v>44260</v>
      </c>
      <c r="E466" s="44">
        <v>45719</v>
      </c>
      <c r="F466" s="45">
        <f t="shared" si="11"/>
        <v>10000000000</v>
      </c>
      <c r="G466" s="46">
        <v>10000000000</v>
      </c>
      <c r="H466" s="47"/>
      <c r="I466" s="48" t="s">
        <v>29</v>
      </c>
      <c r="J466" s="48" t="s">
        <v>30</v>
      </c>
    </row>
    <row r="467" spans="1:10" ht="12" customHeight="1">
      <c r="A467" s="42" t="s">
        <v>70</v>
      </c>
      <c r="B467" s="49" t="s">
        <v>62</v>
      </c>
      <c r="C467" s="43" t="s">
        <v>63</v>
      </c>
      <c r="D467" s="44">
        <v>44260</v>
      </c>
      <c r="E467" s="44">
        <v>45719</v>
      </c>
      <c r="F467" s="45">
        <f t="shared" si="11"/>
        <v>19359000000</v>
      </c>
      <c r="G467" s="46">
        <v>0</v>
      </c>
      <c r="H467" s="47">
        <v>3000000</v>
      </c>
      <c r="I467" s="48" t="s">
        <v>29</v>
      </c>
      <c r="J467" s="48" t="s">
        <v>30</v>
      </c>
    </row>
    <row r="468" spans="1:10" ht="12" customHeight="1">
      <c r="A468" s="42" t="s">
        <v>70</v>
      </c>
      <c r="B468" s="49" t="s">
        <v>62</v>
      </c>
      <c r="C468" s="43" t="s">
        <v>63</v>
      </c>
      <c r="D468" s="44">
        <v>44260</v>
      </c>
      <c r="E468" s="44">
        <v>44805</v>
      </c>
      <c r="F468" s="45">
        <f t="shared" si="11"/>
        <v>530913928</v>
      </c>
      <c r="G468" s="46">
        <v>0</v>
      </c>
      <c r="H468" s="47">
        <v>82273.97</v>
      </c>
      <c r="I468" s="48" t="s">
        <v>29</v>
      </c>
      <c r="J468" s="48" t="s">
        <v>30</v>
      </c>
    </row>
    <row r="469" spans="1:10" ht="12" customHeight="1">
      <c r="A469" s="42" t="s">
        <v>70</v>
      </c>
      <c r="B469" s="49" t="s">
        <v>62</v>
      </c>
      <c r="C469" s="43" t="s">
        <v>63</v>
      </c>
      <c r="D469" s="44">
        <v>44260</v>
      </c>
      <c r="E469" s="44">
        <v>44987</v>
      </c>
      <c r="F469" s="45">
        <f t="shared" si="11"/>
        <v>530913928</v>
      </c>
      <c r="G469" s="46">
        <v>0</v>
      </c>
      <c r="H469" s="47">
        <v>82273.97</v>
      </c>
      <c r="I469" s="48" t="s">
        <v>29</v>
      </c>
      <c r="J469" s="48" t="s">
        <v>30</v>
      </c>
    </row>
    <row r="470" spans="1:10" ht="12" customHeight="1">
      <c r="A470" s="42" t="s">
        <v>70</v>
      </c>
      <c r="B470" s="49" t="s">
        <v>62</v>
      </c>
      <c r="C470" s="43" t="s">
        <v>63</v>
      </c>
      <c r="D470" s="44">
        <v>44260</v>
      </c>
      <c r="E470" s="44">
        <v>45169</v>
      </c>
      <c r="F470" s="45">
        <f t="shared" si="11"/>
        <v>530913928</v>
      </c>
      <c r="G470" s="46">
        <v>0</v>
      </c>
      <c r="H470" s="47">
        <v>82273.97</v>
      </c>
      <c r="I470" s="48" t="s">
        <v>29</v>
      </c>
      <c r="J470" s="48" t="s">
        <v>30</v>
      </c>
    </row>
    <row r="471" spans="1:10" ht="12" customHeight="1">
      <c r="A471" s="42" t="s">
        <v>70</v>
      </c>
      <c r="B471" s="49" t="s">
        <v>62</v>
      </c>
      <c r="C471" s="43" t="s">
        <v>63</v>
      </c>
      <c r="D471" s="44">
        <v>44260</v>
      </c>
      <c r="E471" s="44">
        <v>45351</v>
      </c>
      <c r="F471" s="45">
        <f t="shared" si="11"/>
        <v>530913928</v>
      </c>
      <c r="G471" s="46">
        <v>0</v>
      </c>
      <c r="H471" s="47">
        <v>82273.97</v>
      </c>
      <c r="I471" s="48" t="s">
        <v>29</v>
      </c>
      <c r="J471" s="48" t="s">
        <v>30</v>
      </c>
    </row>
    <row r="472" spans="1:10" ht="12" customHeight="1">
      <c r="A472" s="42" t="s">
        <v>70</v>
      </c>
      <c r="B472" s="49" t="s">
        <v>62</v>
      </c>
      <c r="C472" s="43" t="s">
        <v>63</v>
      </c>
      <c r="D472" s="44">
        <v>44260</v>
      </c>
      <c r="E472" s="44">
        <v>45533</v>
      </c>
      <c r="F472" s="45">
        <f t="shared" si="11"/>
        <v>530913928</v>
      </c>
      <c r="G472" s="46">
        <v>0</v>
      </c>
      <c r="H472" s="47">
        <v>82273.97</v>
      </c>
      <c r="I472" s="48" t="s">
        <v>29</v>
      </c>
      <c r="J472" s="48" t="s">
        <v>30</v>
      </c>
    </row>
    <row r="473" spans="1:10" ht="12" customHeight="1">
      <c r="A473" s="42" t="s">
        <v>70</v>
      </c>
      <c r="B473" s="49" t="s">
        <v>62</v>
      </c>
      <c r="C473" s="43" t="s">
        <v>63</v>
      </c>
      <c r="D473" s="44">
        <v>44260</v>
      </c>
      <c r="E473" s="44">
        <v>45719</v>
      </c>
      <c r="F473" s="45">
        <f t="shared" si="11"/>
        <v>542582372</v>
      </c>
      <c r="G473" s="46">
        <v>0</v>
      </c>
      <c r="H473" s="47">
        <v>84082.19</v>
      </c>
      <c r="I473" s="48" t="s">
        <v>29</v>
      </c>
      <c r="J473" s="48" t="s">
        <v>30</v>
      </c>
    </row>
    <row r="474" spans="1:10" ht="12" customHeight="1">
      <c r="A474" s="42" t="s">
        <v>71</v>
      </c>
      <c r="B474" s="49" t="s">
        <v>62</v>
      </c>
      <c r="C474" s="43" t="s">
        <v>63</v>
      </c>
      <c r="D474" s="44">
        <v>44260</v>
      </c>
      <c r="E474" s="44">
        <v>44805</v>
      </c>
      <c r="F474" s="45">
        <f t="shared" si="11"/>
        <v>373972603</v>
      </c>
      <c r="G474" s="46">
        <v>373972603</v>
      </c>
      <c r="H474" s="47">
        <v>0</v>
      </c>
      <c r="I474" s="48" t="s">
        <v>29</v>
      </c>
      <c r="J474" s="48" t="s">
        <v>30</v>
      </c>
    </row>
    <row r="475" spans="1:10" ht="12" customHeight="1">
      <c r="A475" s="42" t="s">
        <v>71</v>
      </c>
      <c r="B475" s="49" t="s">
        <v>62</v>
      </c>
      <c r="C475" s="43" t="s">
        <v>63</v>
      </c>
      <c r="D475" s="44">
        <v>44260</v>
      </c>
      <c r="E475" s="44">
        <v>44987</v>
      </c>
      <c r="F475" s="45">
        <f t="shared" si="11"/>
        <v>373972603</v>
      </c>
      <c r="G475" s="46">
        <v>373972603</v>
      </c>
      <c r="H475" s="47">
        <v>0</v>
      </c>
      <c r="I475" s="48" t="s">
        <v>29</v>
      </c>
      <c r="J475" s="48" t="s">
        <v>30</v>
      </c>
    </row>
    <row r="476" spans="1:10" ht="12" customHeight="1">
      <c r="A476" s="42" t="s">
        <v>71</v>
      </c>
      <c r="B476" s="49" t="s">
        <v>62</v>
      </c>
      <c r="C476" s="43" t="s">
        <v>63</v>
      </c>
      <c r="D476" s="44">
        <v>44260</v>
      </c>
      <c r="E476" s="44">
        <v>45169</v>
      </c>
      <c r="F476" s="45">
        <f t="shared" si="11"/>
        <v>373972603</v>
      </c>
      <c r="G476" s="46">
        <v>373972603</v>
      </c>
      <c r="H476" s="47">
        <v>0</v>
      </c>
      <c r="I476" s="48" t="s">
        <v>29</v>
      </c>
      <c r="J476" s="48" t="s">
        <v>30</v>
      </c>
    </row>
    <row r="477" spans="1:10" ht="12" customHeight="1">
      <c r="A477" s="42" t="s">
        <v>71</v>
      </c>
      <c r="B477" s="49" t="s">
        <v>62</v>
      </c>
      <c r="C477" s="43" t="s">
        <v>63</v>
      </c>
      <c r="D477" s="44">
        <v>44260</v>
      </c>
      <c r="E477" s="44">
        <v>45351</v>
      </c>
      <c r="F477" s="45">
        <f t="shared" si="11"/>
        <v>373972603</v>
      </c>
      <c r="G477" s="46">
        <v>373972603</v>
      </c>
      <c r="H477" s="47">
        <v>0</v>
      </c>
      <c r="I477" s="48" t="s">
        <v>29</v>
      </c>
      <c r="J477" s="48" t="s">
        <v>30</v>
      </c>
    </row>
    <row r="478" spans="1:10" ht="12" customHeight="1">
      <c r="A478" s="42" t="s">
        <v>71</v>
      </c>
      <c r="B478" s="49" t="s">
        <v>62</v>
      </c>
      <c r="C478" s="43" t="s">
        <v>63</v>
      </c>
      <c r="D478" s="44">
        <v>44260</v>
      </c>
      <c r="E478" s="44">
        <v>45533</v>
      </c>
      <c r="F478" s="45">
        <f t="shared" si="11"/>
        <v>373972603</v>
      </c>
      <c r="G478" s="46">
        <v>373972603</v>
      </c>
      <c r="H478" s="47">
        <v>0</v>
      </c>
      <c r="I478" s="48" t="s">
        <v>29</v>
      </c>
      <c r="J478" s="48" t="s">
        <v>30</v>
      </c>
    </row>
    <row r="479" spans="1:10" ht="12" customHeight="1">
      <c r="A479" s="42" t="s">
        <v>71</v>
      </c>
      <c r="B479" s="49" t="s">
        <v>62</v>
      </c>
      <c r="C479" s="43" t="s">
        <v>63</v>
      </c>
      <c r="D479" s="44">
        <v>44260</v>
      </c>
      <c r="E479" s="44">
        <v>45719</v>
      </c>
      <c r="F479" s="45">
        <f>ROUND(+G479+H479*$C$4,0)+373</f>
        <v>382192154</v>
      </c>
      <c r="G479" s="46">
        <v>382191781</v>
      </c>
      <c r="H479" s="47">
        <v>0</v>
      </c>
      <c r="I479" s="48" t="s">
        <v>29</v>
      </c>
      <c r="J479" s="48" t="s">
        <v>30</v>
      </c>
    </row>
    <row r="480" spans="1:10" ht="12" customHeight="1">
      <c r="A480" s="108"/>
      <c r="B480" s="108"/>
      <c r="C480" s="109"/>
      <c r="D480" s="110"/>
      <c r="E480" s="75" t="s">
        <v>73</v>
      </c>
      <c r="F480" s="111">
        <f>SUM(F179:F479)</f>
        <v>136441366872</v>
      </c>
      <c r="G480" s="111">
        <f>SUM(G179:G479)</f>
        <v>29136301371</v>
      </c>
      <c r="H480" s="112">
        <f>SUM(H179:H479)</f>
        <v>16628709.920000004</v>
      </c>
      <c r="I480" s="37"/>
      <c r="J480" s="37"/>
    </row>
    <row r="481" spans="1:10" ht="12" customHeight="1">
      <c r="A481" s="113" t="s">
        <v>74</v>
      </c>
      <c r="B481" s="114"/>
      <c r="C481" s="114"/>
      <c r="D481" s="115"/>
      <c r="E481" s="116"/>
      <c r="F481" s="76">
        <f>ROUND(+G481+H481*$C$4,0)</f>
        <v>-8799492516</v>
      </c>
      <c r="G481" s="77">
        <v>0</v>
      </c>
      <c r="H481" s="78">
        <v>-1363628.16</v>
      </c>
      <c r="I481" s="37"/>
      <c r="J481" s="37"/>
    </row>
    <row r="482" spans="1:10" ht="12" customHeight="1">
      <c r="A482" s="117" t="s">
        <v>90</v>
      </c>
      <c r="B482" s="118"/>
      <c r="C482" s="118"/>
      <c r="D482" s="119"/>
      <c r="E482" s="120"/>
      <c r="F482" s="121">
        <f>ROUND(+G482+H482*$C$4,0)</f>
        <v>-4136301372</v>
      </c>
      <c r="G482" s="122">
        <v>-4136301372</v>
      </c>
      <c r="H482" s="123">
        <v>0</v>
      </c>
      <c r="I482" s="37"/>
      <c r="J482" s="37"/>
    </row>
    <row r="483" spans="1:10" ht="12" customHeight="1">
      <c r="A483" s="367"/>
      <c r="B483" s="367"/>
      <c r="C483" s="367"/>
      <c r="D483" s="367"/>
      <c r="E483" s="124" t="s">
        <v>76</v>
      </c>
      <c r="F483" s="125">
        <f>SUM(F480:F482)</f>
        <v>123505572984</v>
      </c>
      <c r="G483" s="125">
        <f>SUM(G480:G482)</f>
        <v>24999999999</v>
      </c>
      <c r="H483" s="126">
        <f>SUM(H480:H482)</f>
        <v>15265081.760000004</v>
      </c>
      <c r="I483" s="37"/>
      <c r="J483" s="37"/>
    </row>
    <row r="484" spans="1:10" ht="12" customHeight="1">
      <c r="A484" s="29" t="s">
        <v>91</v>
      </c>
      <c r="B484" s="127"/>
      <c r="C484" s="127"/>
      <c r="D484" s="33"/>
      <c r="E484" s="33"/>
      <c r="F484" s="128">
        <f>F483+F170</f>
        <v>272959422642</v>
      </c>
      <c r="G484" s="128">
        <f>G483+G170</f>
        <v>136479245324</v>
      </c>
      <c r="H484" s="129">
        <f>H483+H170</f>
        <v>21149880.200000003</v>
      </c>
      <c r="I484" s="37"/>
      <c r="J484" s="37"/>
    </row>
    <row r="485" spans="1:10" ht="12" customHeight="1">
      <c r="A485" s="368" t="s">
        <v>92</v>
      </c>
      <c r="B485" s="368"/>
      <c r="C485" s="368"/>
      <c r="D485" s="368"/>
      <c r="E485" s="33"/>
      <c r="F485" s="131"/>
      <c r="G485" s="132"/>
      <c r="H485" s="133"/>
      <c r="I485" s="134"/>
      <c r="J485" s="37"/>
    </row>
    <row r="486" spans="1:10" ht="12" customHeight="1">
      <c r="A486" s="130"/>
      <c r="B486" s="130"/>
      <c r="C486" s="130"/>
      <c r="D486" s="135"/>
      <c r="E486" s="33"/>
      <c r="F486" s="136"/>
      <c r="G486" s="136"/>
      <c r="H486" s="36"/>
      <c r="I486" s="137"/>
      <c r="J486" s="138"/>
    </row>
    <row r="487" spans="1:10" ht="12" customHeight="1">
      <c r="A487" s="139"/>
      <c r="B487" s="139"/>
      <c r="C487" s="140"/>
      <c r="D487" s="141"/>
      <c r="E487" s="33"/>
      <c r="F487" s="136"/>
      <c r="G487" s="136"/>
      <c r="H487" s="36"/>
      <c r="I487" s="37"/>
      <c r="J487" s="138"/>
    </row>
    <row r="488" spans="1:10" ht="12" customHeight="1">
      <c r="A488" s="139"/>
      <c r="B488" s="139"/>
      <c r="C488" s="140"/>
      <c r="D488" s="141"/>
      <c r="E488" s="33"/>
      <c r="F488" s="142"/>
      <c r="G488" s="142"/>
      <c r="H488" s="143"/>
      <c r="I488" s="37"/>
      <c r="J488" s="37"/>
    </row>
    <row r="489" spans="1:10" ht="10.5" hidden="1" customHeight="1">
      <c r="F489" s="363"/>
      <c r="G489" s="363"/>
      <c r="I489" s="37"/>
      <c r="J489" s="37"/>
    </row>
    <row r="490" spans="1:10" ht="12" hidden="1" customHeight="1">
      <c r="F490" s="140"/>
      <c r="G490" s="140"/>
      <c r="I490" s="37"/>
      <c r="J490" s="37"/>
    </row>
    <row r="491" spans="1:10" ht="12" hidden="1" customHeight="1">
      <c r="F491" s="144"/>
      <c r="G491" s="144"/>
      <c r="I491" s="37"/>
      <c r="J491" s="37"/>
    </row>
    <row r="492" spans="1:10" ht="12" hidden="1" customHeight="1">
      <c r="F492" s="145"/>
      <c r="G492" s="146"/>
      <c r="I492" s="37"/>
      <c r="J492" s="37"/>
    </row>
    <row r="493" spans="1:10" ht="12" hidden="1" customHeight="1">
      <c r="F493" s="147"/>
      <c r="G493" s="146"/>
    </row>
  </sheetData>
  <mergeCells count="23">
    <mergeCell ref="A2:B2"/>
    <mergeCell ref="A7:A8"/>
    <mergeCell ref="B7:B8"/>
    <mergeCell ref="C7:C8"/>
    <mergeCell ref="D7:D8"/>
    <mergeCell ref="E7:E8"/>
    <mergeCell ref="G7:H7"/>
    <mergeCell ref="I7:I8"/>
    <mergeCell ref="J7:J8"/>
    <mergeCell ref="A168:E168"/>
    <mergeCell ref="A169:E169"/>
    <mergeCell ref="A170:D170"/>
    <mergeCell ref="A177:A178"/>
    <mergeCell ref="B177:B178"/>
    <mergeCell ref="C177:C178"/>
    <mergeCell ref="D177:D178"/>
    <mergeCell ref="E177:E178"/>
    <mergeCell ref="F489:G489"/>
    <mergeCell ref="G177:H177"/>
    <mergeCell ref="I177:I178"/>
    <mergeCell ref="J177:J178"/>
    <mergeCell ref="A483:D483"/>
    <mergeCell ref="A485:D485"/>
  </mergeCells>
  <printOptions horizontalCentered="1"/>
  <pageMargins left="1.299212598425197" right="0.70866141732283472" top="1.2598425196850394" bottom="0.23622047244094491" header="0.51181102362204722" footer="0.47244094488188981"/>
  <pageSetup paperSize="14" scale="65" orientation="landscape" useFirstPageNumber="1" horizontalDpi="300" verticalDpi="300" r:id="rId1"/>
  <headerFooter>
    <oddHeader>&amp;L&amp;G</oddHeader>
    <oddFooter>&amp;R&amp;P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64"/>
  <sheetViews>
    <sheetView topLeftCell="A1049" zoomScale="95" zoomScaleNormal="95" workbookViewId="0">
      <selection activeCell="E1063" sqref="E1063"/>
    </sheetView>
  </sheetViews>
  <sheetFormatPr baseColWidth="10" defaultColWidth="0" defaultRowHeight="12.75" zeroHeight="1"/>
  <cols>
    <col min="1" max="1" width="17" style="148" customWidth="1"/>
    <col min="2" max="2" width="40.85546875" style="149" customWidth="1"/>
    <col min="3" max="3" width="27.28515625" style="150" customWidth="1"/>
    <col min="4" max="5" width="16" style="151" customWidth="1"/>
    <col min="6" max="6" width="17.42578125" style="152" customWidth="1"/>
    <col min="7" max="7" width="15.28515625" style="152" customWidth="1"/>
    <col min="8" max="8" width="14" style="153" customWidth="1"/>
    <col min="9" max="9" width="13.28515625" style="154" customWidth="1"/>
    <col min="10" max="10" width="12.7109375" style="155" customWidth="1"/>
    <col min="11" max="11" width="14.28515625" style="150" customWidth="1"/>
    <col min="12" max="12" width="16.140625" style="156" customWidth="1"/>
    <col min="13" max="1024" width="0" style="20" hidden="1" customWidth="1"/>
    <col min="1025" max="16384" width="9.140625" hidden="1"/>
  </cols>
  <sheetData>
    <row r="1" spans="1:12" s="157" customFormat="1" ht="14.1" customHeight="1">
      <c r="A1" s="21" t="str">
        <f>+Índice!C3</f>
        <v>KUROSU &amp; CIA. S.A.</v>
      </c>
      <c r="B1" s="149"/>
      <c r="C1" s="150"/>
      <c r="D1" s="151"/>
      <c r="E1" s="151"/>
      <c r="F1" s="152"/>
      <c r="G1" s="152"/>
      <c r="H1" s="153"/>
      <c r="I1" s="154"/>
      <c r="J1" s="155"/>
      <c r="K1" s="150"/>
      <c r="L1" s="156"/>
    </row>
    <row r="2" spans="1:12" ht="14.1" customHeight="1">
      <c r="A2" s="21" t="str">
        <f>+Índice!A8&amp;Índice!B8</f>
        <v>2. Deudas Comerciales según Informe del Representante Legal</v>
      </c>
      <c r="B2" s="21"/>
    </row>
    <row r="3" spans="1:12" ht="14.1" customHeight="1">
      <c r="A3" s="158" t="s">
        <v>93</v>
      </c>
      <c r="B3" s="21"/>
      <c r="C3" s="159">
        <f>Índice!C4</f>
        <v>44286</v>
      </c>
      <c r="D3" s="160"/>
    </row>
    <row r="4" spans="1:12" ht="14.1" customHeight="1">
      <c r="A4" s="158" t="s">
        <v>94</v>
      </c>
      <c r="B4" s="21"/>
      <c r="C4" s="161">
        <f>+Índice!C5</f>
        <v>6453</v>
      </c>
      <c r="D4" s="160"/>
    </row>
    <row r="5" spans="1:12" ht="14.1" customHeight="1">
      <c r="A5" s="158" t="s">
        <v>95</v>
      </c>
      <c r="B5" s="21"/>
      <c r="C5" s="161">
        <f>+Índice!C6</f>
        <v>7606</v>
      </c>
      <c r="D5" s="160"/>
    </row>
    <row r="6" spans="1:12" ht="14.1" customHeight="1">
      <c r="A6" s="21" t="s">
        <v>14</v>
      </c>
      <c r="D6" s="160"/>
    </row>
    <row r="7" spans="1:12" ht="12" customHeight="1">
      <c r="A7" s="377" t="s">
        <v>15</v>
      </c>
      <c r="B7" s="379" t="s">
        <v>96</v>
      </c>
      <c r="C7" s="377" t="s">
        <v>17</v>
      </c>
      <c r="D7" s="378" t="s">
        <v>97</v>
      </c>
      <c r="E7" s="378" t="s">
        <v>19</v>
      </c>
      <c r="F7" s="162" t="s">
        <v>20</v>
      </c>
      <c r="G7" s="376" t="s">
        <v>20</v>
      </c>
      <c r="H7" s="376"/>
      <c r="I7" s="376"/>
      <c r="J7" s="377" t="s">
        <v>21</v>
      </c>
      <c r="K7" s="377" t="s">
        <v>22</v>
      </c>
    </row>
    <row r="8" spans="1:12" ht="21.75" customHeight="1">
      <c r="A8" s="377"/>
      <c r="B8" s="379"/>
      <c r="C8" s="377"/>
      <c r="D8" s="378"/>
      <c r="E8" s="378"/>
      <c r="F8" s="163" t="s">
        <v>23</v>
      </c>
      <c r="G8" s="164" t="s">
        <v>24</v>
      </c>
      <c r="H8" s="165" t="s">
        <v>25</v>
      </c>
      <c r="I8" s="166" t="s">
        <v>98</v>
      </c>
      <c r="J8" s="377"/>
      <c r="K8" s="377"/>
    </row>
    <row r="9" spans="1:12" s="176" customFormat="1" ht="12" customHeight="1">
      <c r="A9" s="334" t="s">
        <v>99</v>
      </c>
      <c r="B9" s="335" t="s">
        <v>100</v>
      </c>
      <c r="C9" s="336" t="s">
        <v>101</v>
      </c>
      <c r="D9" s="337">
        <v>44284</v>
      </c>
      <c r="E9" s="337">
        <v>44314</v>
      </c>
      <c r="F9" s="318">
        <f t="shared" ref="F9:F72" si="0">+G9+H9*$C$4</f>
        <v>792000</v>
      </c>
      <c r="G9" s="322">
        <v>792000</v>
      </c>
      <c r="H9" s="338">
        <v>0</v>
      </c>
      <c r="I9" s="338">
        <v>0</v>
      </c>
      <c r="J9" s="339" t="s">
        <v>102</v>
      </c>
      <c r="K9" s="336" t="s">
        <v>30</v>
      </c>
      <c r="L9" s="175"/>
    </row>
    <row r="10" spans="1:12" s="176" customFormat="1" ht="12" customHeight="1">
      <c r="A10" s="340" t="s">
        <v>103</v>
      </c>
      <c r="B10" s="341" t="s">
        <v>104</v>
      </c>
      <c r="C10" s="342" t="s">
        <v>101</v>
      </c>
      <c r="D10" s="343">
        <v>44278</v>
      </c>
      <c r="E10" s="343">
        <v>44308</v>
      </c>
      <c r="F10" s="319">
        <f t="shared" si="0"/>
        <v>2143187</v>
      </c>
      <c r="G10" s="324">
        <v>2143187</v>
      </c>
      <c r="H10" s="344">
        <v>0</v>
      </c>
      <c r="I10" s="344">
        <v>0</v>
      </c>
      <c r="J10" s="345" t="s">
        <v>102</v>
      </c>
      <c r="K10" s="342" t="s">
        <v>30</v>
      </c>
      <c r="L10" s="175"/>
    </row>
    <row r="11" spans="1:12" s="176" customFormat="1" ht="12" customHeight="1">
      <c r="A11" s="340" t="s">
        <v>105</v>
      </c>
      <c r="B11" s="341" t="s">
        <v>104</v>
      </c>
      <c r="C11" s="342" t="s">
        <v>101</v>
      </c>
      <c r="D11" s="343">
        <v>44278</v>
      </c>
      <c r="E11" s="343">
        <v>44308</v>
      </c>
      <c r="F11" s="319">
        <f t="shared" si="0"/>
        <v>145860</v>
      </c>
      <c r="G11" s="324">
        <v>145860</v>
      </c>
      <c r="H11" s="344">
        <v>0</v>
      </c>
      <c r="I11" s="344">
        <v>0</v>
      </c>
      <c r="J11" s="345" t="s">
        <v>102</v>
      </c>
      <c r="K11" s="342" t="s">
        <v>30</v>
      </c>
      <c r="L11" s="175"/>
    </row>
    <row r="12" spans="1:12" s="176" customFormat="1" ht="12" customHeight="1">
      <c r="A12" s="340" t="s">
        <v>106</v>
      </c>
      <c r="B12" s="341" t="s">
        <v>104</v>
      </c>
      <c r="C12" s="342" t="s">
        <v>101</v>
      </c>
      <c r="D12" s="343">
        <v>44278</v>
      </c>
      <c r="E12" s="343">
        <v>44308</v>
      </c>
      <c r="F12" s="319">
        <f t="shared" si="0"/>
        <v>176837</v>
      </c>
      <c r="G12" s="324">
        <v>176837</v>
      </c>
      <c r="H12" s="344">
        <v>0</v>
      </c>
      <c r="I12" s="344">
        <v>0</v>
      </c>
      <c r="J12" s="345" t="s">
        <v>102</v>
      </c>
      <c r="K12" s="342" t="s">
        <v>30</v>
      </c>
      <c r="L12" s="175"/>
    </row>
    <row r="13" spans="1:12" s="176" customFormat="1" ht="12" customHeight="1">
      <c r="A13" s="340" t="s">
        <v>107</v>
      </c>
      <c r="B13" s="341" t="s">
        <v>104</v>
      </c>
      <c r="C13" s="342" t="s">
        <v>101</v>
      </c>
      <c r="D13" s="343">
        <v>44278</v>
      </c>
      <c r="E13" s="343">
        <v>44308</v>
      </c>
      <c r="F13" s="319">
        <f t="shared" si="0"/>
        <v>173258</v>
      </c>
      <c r="G13" s="324">
        <v>173258</v>
      </c>
      <c r="H13" s="344">
        <v>0</v>
      </c>
      <c r="I13" s="344">
        <v>0</v>
      </c>
      <c r="J13" s="345" t="s">
        <v>102</v>
      </c>
      <c r="K13" s="342" t="s">
        <v>30</v>
      </c>
      <c r="L13" s="175"/>
    </row>
    <row r="14" spans="1:12" s="176" customFormat="1" ht="12" customHeight="1">
      <c r="A14" s="340" t="s">
        <v>108</v>
      </c>
      <c r="B14" s="341" t="s">
        <v>104</v>
      </c>
      <c r="C14" s="342" t="s">
        <v>101</v>
      </c>
      <c r="D14" s="343">
        <v>44278</v>
      </c>
      <c r="E14" s="343">
        <v>44308</v>
      </c>
      <c r="F14" s="319">
        <f t="shared" si="0"/>
        <v>1930852</v>
      </c>
      <c r="G14" s="324">
        <v>1930852</v>
      </c>
      <c r="H14" s="344">
        <v>0</v>
      </c>
      <c r="I14" s="344">
        <v>0</v>
      </c>
      <c r="J14" s="345" t="s">
        <v>102</v>
      </c>
      <c r="K14" s="342" t="s">
        <v>30</v>
      </c>
      <c r="L14" s="175"/>
    </row>
    <row r="15" spans="1:12" s="176" customFormat="1" ht="12" customHeight="1">
      <c r="A15" s="340" t="s">
        <v>109</v>
      </c>
      <c r="B15" s="341" t="s">
        <v>104</v>
      </c>
      <c r="C15" s="342" t="s">
        <v>101</v>
      </c>
      <c r="D15" s="343">
        <v>44278</v>
      </c>
      <c r="E15" s="343">
        <v>44308</v>
      </c>
      <c r="F15" s="319">
        <f t="shared" si="0"/>
        <v>453178</v>
      </c>
      <c r="G15" s="324">
        <v>453178</v>
      </c>
      <c r="H15" s="344">
        <v>0</v>
      </c>
      <c r="I15" s="344">
        <v>0</v>
      </c>
      <c r="J15" s="345" t="s">
        <v>102</v>
      </c>
      <c r="K15" s="342" t="s">
        <v>30</v>
      </c>
      <c r="L15" s="175"/>
    </row>
    <row r="16" spans="1:12" s="176" customFormat="1" ht="12" customHeight="1">
      <c r="A16" s="340" t="s">
        <v>110</v>
      </c>
      <c r="B16" s="341" t="s">
        <v>104</v>
      </c>
      <c r="C16" s="342" t="s">
        <v>101</v>
      </c>
      <c r="D16" s="343">
        <v>44278</v>
      </c>
      <c r="E16" s="343">
        <v>44308</v>
      </c>
      <c r="F16" s="319">
        <f t="shared" si="0"/>
        <v>501840</v>
      </c>
      <c r="G16" s="324">
        <v>501840</v>
      </c>
      <c r="H16" s="344">
        <v>0</v>
      </c>
      <c r="I16" s="344">
        <v>0</v>
      </c>
      <c r="J16" s="345" t="s">
        <v>102</v>
      </c>
      <c r="K16" s="342" t="s">
        <v>30</v>
      </c>
      <c r="L16" s="175"/>
    </row>
    <row r="17" spans="1:12" s="176" customFormat="1" ht="12" customHeight="1">
      <c r="A17" s="340" t="s">
        <v>111</v>
      </c>
      <c r="B17" s="341" t="s">
        <v>104</v>
      </c>
      <c r="C17" s="342" t="s">
        <v>101</v>
      </c>
      <c r="D17" s="343">
        <v>44278</v>
      </c>
      <c r="E17" s="343">
        <v>44308</v>
      </c>
      <c r="F17" s="319">
        <f t="shared" si="0"/>
        <v>358544</v>
      </c>
      <c r="G17" s="324">
        <v>358544</v>
      </c>
      <c r="H17" s="346">
        <v>0</v>
      </c>
      <c r="I17" s="344">
        <v>0</v>
      </c>
      <c r="J17" s="345" t="s">
        <v>102</v>
      </c>
      <c r="K17" s="342" t="s">
        <v>30</v>
      </c>
      <c r="L17" s="175"/>
    </row>
    <row r="18" spans="1:12" s="176" customFormat="1" ht="12" customHeight="1">
      <c r="A18" s="340" t="s">
        <v>112</v>
      </c>
      <c r="B18" s="341" t="s">
        <v>104</v>
      </c>
      <c r="C18" s="342" t="s">
        <v>101</v>
      </c>
      <c r="D18" s="343">
        <v>44278</v>
      </c>
      <c r="E18" s="343">
        <v>44308</v>
      </c>
      <c r="F18" s="319">
        <f t="shared" si="0"/>
        <v>411414</v>
      </c>
      <c r="G18" s="324">
        <v>411414</v>
      </c>
      <c r="H18" s="344">
        <v>0</v>
      </c>
      <c r="I18" s="344">
        <v>0</v>
      </c>
      <c r="J18" s="345" t="s">
        <v>102</v>
      </c>
      <c r="K18" s="342" t="s">
        <v>30</v>
      </c>
      <c r="L18" s="175"/>
    </row>
    <row r="19" spans="1:12" s="176" customFormat="1" ht="12" customHeight="1">
      <c r="A19" s="340" t="s">
        <v>113</v>
      </c>
      <c r="B19" s="341" t="s">
        <v>104</v>
      </c>
      <c r="C19" s="342" t="s">
        <v>101</v>
      </c>
      <c r="D19" s="343">
        <v>44278</v>
      </c>
      <c r="E19" s="343">
        <v>44308</v>
      </c>
      <c r="F19" s="319">
        <f t="shared" si="0"/>
        <v>498694</v>
      </c>
      <c r="G19" s="324">
        <v>498694</v>
      </c>
      <c r="H19" s="346">
        <v>0</v>
      </c>
      <c r="I19" s="344">
        <v>0</v>
      </c>
      <c r="J19" s="345" t="s">
        <v>102</v>
      </c>
      <c r="K19" s="342" t="s">
        <v>30</v>
      </c>
      <c r="L19" s="175"/>
    </row>
    <row r="20" spans="1:12" s="176" customFormat="1" ht="12" customHeight="1">
      <c r="A20" s="340" t="s">
        <v>114</v>
      </c>
      <c r="B20" s="341" t="s">
        <v>104</v>
      </c>
      <c r="C20" s="342" t="s">
        <v>101</v>
      </c>
      <c r="D20" s="343">
        <v>44278</v>
      </c>
      <c r="E20" s="343">
        <v>44308</v>
      </c>
      <c r="F20" s="319">
        <f t="shared" si="0"/>
        <v>182325</v>
      </c>
      <c r="G20" s="324">
        <v>182325</v>
      </c>
      <c r="H20" s="346">
        <v>0</v>
      </c>
      <c r="I20" s="344">
        <v>0</v>
      </c>
      <c r="J20" s="345" t="s">
        <v>102</v>
      </c>
      <c r="K20" s="342" t="s">
        <v>30</v>
      </c>
      <c r="L20" s="175"/>
    </row>
    <row r="21" spans="1:12" s="176" customFormat="1" ht="12" customHeight="1">
      <c r="A21" s="340" t="s">
        <v>115</v>
      </c>
      <c r="B21" s="341" t="s">
        <v>116</v>
      </c>
      <c r="C21" s="342" t="s">
        <v>101</v>
      </c>
      <c r="D21" s="343">
        <v>44270</v>
      </c>
      <c r="E21" s="343">
        <v>44300</v>
      </c>
      <c r="F21" s="319">
        <f t="shared" si="0"/>
        <v>140000</v>
      </c>
      <c r="G21" s="324">
        <v>140000</v>
      </c>
      <c r="H21" s="346">
        <v>0</v>
      </c>
      <c r="I21" s="344">
        <v>0</v>
      </c>
      <c r="J21" s="345" t="s">
        <v>102</v>
      </c>
      <c r="K21" s="342" t="s">
        <v>30</v>
      </c>
      <c r="L21" s="175"/>
    </row>
    <row r="22" spans="1:12" s="176" customFormat="1" ht="12" customHeight="1">
      <c r="A22" s="340" t="s">
        <v>117</v>
      </c>
      <c r="B22" s="341" t="s">
        <v>118</v>
      </c>
      <c r="C22" s="342" t="s">
        <v>101</v>
      </c>
      <c r="D22" s="343">
        <v>44279</v>
      </c>
      <c r="E22" s="343">
        <v>44309</v>
      </c>
      <c r="F22" s="319">
        <f t="shared" si="0"/>
        <v>600000</v>
      </c>
      <c r="G22" s="324">
        <v>600000</v>
      </c>
      <c r="H22" s="344">
        <v>0</v>
      </c>
      <c r="I22" s="344">
        <v>0</v>
      </c>
      <c r="J22" s="345" t="s">
        <v>102</v>
      </c>
      <c r="K22" s="342" t="s">
        <v>30</v>
      </c>
      <c r="L22" s="175"/>
    </row>
    <row r="23" spans="1:12" s="176" customFormat="1" ht="12" customHeight="1">
      <c r="A23" s="340" t="s">
        <v>119</v>
      </c>
      <c r="B23" s="341" t="s">
        <v>118</v>
      </c>
      <c r="C23" s="342" t="s">
        <v>101</v>
      </c>
      <c r="D23" s="343">
        <v>44279</v>
      </c>
      <c r="E23" s="343">
        <v>44309</v>
      </c>
      <c r="F23" s="319">
        <f t="shared" si="0"/>
        <v>900000</v>
      </c>
      <c r="G23" s="324">
        <v>900000</v>
      </c>
      <c r="H23" s="344">
        <v>0</v>
      </c>
      <c r="I23" s="344">
        <v>0</v>
      </c>
      <c r="J23" s="345" t="s">
        <v>102</v>
      </c>
      <c r="K23" s="342" t="s">
        <v>30</v>
      </c>
      <c r="L23" s="175"/>
    </row>
    <row r="24" spans="1:12" s="176" customFormat="1" ht="12" customHeight="1">
      <c r="A24" s="340" t="s">
        <v>120</v>
      </c>
      <c r="B24" s="341" t="s">
        <v>118</v>
      </c>
      <c r="C24" s="342" t="s">
        <v>101</v>
      </c>
      <c r="D24" s="343">
        <v>44281</v>
      </c>
      <c r="E24" s="343">
        <v>44311</v>
      </c>
      <c r="F24" s="319">
        <f t="shared" si="0"/>
        <v>600000</v>
      </c>
      <c r="G24" s="324">
        <v>600000</v>
      </c>
      <c r="H24" s="346">
        <v>0</v>
      </c>
      <c r="I24" s="344">
        <v>0</v>
      </c>
      <c r="J24" s="345" t="s">
        <v>102</v>
      </c>
      <c r="K24" s="342" t="s">
        <v>30</v>
      </c>
      <c r="L24" s="175"/>
    </row>
    <row r="25" spans="1:12" s="176" customFormat="1" ht="12" customHeight="1">
      <c r="A25" s="340" t="s">
        <v>121</v>
      </c>
      <c r="B25" s="341" t="s">
        <v>118</v>
      </c>
      <c r="C25" s="342" t="s">
        <v>101</v>
      </c>
      <c r="D25" s="343">
        <v>44281</v>
      </c>
      <c r="E25" s="343">
        <v>44311</v>
      </c>
      <c r="F25" s="319">
        <f t="shared" si="0"/>
        <v>450000</v>
      </c>
      <c r="G25" s="324">
        <v>450000</v>
      </c>
      <c r="H25" s="344">
        <v>0</v>
      </c>
      <c r="I25" s="344">
        <v>0</v>
      </c>
      <c r="J25" s="345" t="s">
        <v>102</v>
      </c>
      <c r="K25" s="342" t="s">
        <v>30</v>
      </c>
      <c r="L25" s="175"/>
    </row>
    <row r="26" spans="1:12" s="176" customFormat="1" ht="12" customHeight="1">
      <c r="A26" s="340" t="s">
        <v>122</v>
      </c>
      <c r="B26" s="341" t="s">
        <v>123</v>
      </c>
      <c r="C26" s="342" t="s">
        <v>101</v>
      </c>
      <c r="D26" s="343">
        <v>44279</v>
      </c>
      <c r="E26" s="343">
        <v>44309</v>
      </c>
      <c r="F26" s="319">
        <f t="shared" si="0"/>
        <v>128000</v>
      </c>
      <c r="G26" s="324">
        <v>128000</v>
      </c>
      <c r="H26" s="346">
        <v>0</v>
      </c>
      <c r="I26" s="344">
        <v>0</v>
      </c>
      <c r="J26" s="345" t="s">
        <v>102</v>
      </c>
      <c r="K26" s="342" t="s">
        <v>30</v>
      </c>
      <c r="L26" s="175"/>
    </row>
    <row r="27" spans="1:12" s="176" customFormat="1" ht="12" customHeight="1">
      <c r="A27" s="340" t="s">
        <v>124</v>
      </c>
      <c r="B27" s="341" t="s">
        <v>123</v>
      </c>
      <c r="C27" s="342" t="s">
        <v>101</v>
      </c>
      <c r="D27" s="343">
        <v>44284</v>
      </c>
      <c r="E27" s="343">
        <v>44314</v>
      </c>
      <c r="F27" s="319">
        <f t="shared" si="0"/>
        <v>1580000</v>
      </c>
      <c r="G27" s="324">
        <v>1580000</v>
      </c>
      <c r="H27" s="346">
        <v>0</v>
      </c>
      <c r="I27" s="344">
        <v>0</v>
      </c>
      <c r="J27" s="345" t="s">
        <v>102</v>
      </c>
      <c r="K27" s="342" t="s">
        <v>30</v>
      </c>
      <c r="L27" s="175"/>
    </row>
    <row r="28" spans="1:12" s="176" customFormat="1" ht="12" customHeight="1">
      <c r="A28" s="340" t="s">
        <v>125</v>
      </c>
      <c r="B28" s="341" t="s">
        <v>126</v>
      </c>
      <c r="C28" s="342" t="s">
        <v>101</v>
      </c>
      <c r="D28" s="343">
        <v>44260</v>
      </c>
      <c r="E28" s="343">
        <v>44440</v>
      </c>
      <c r="F28" s="319">
        <f t="shared" si="0"/>
        <v>4930000</v>
      </c>
      <c r="G28" s="324">
        <v>4930000</v>
      </c>
      <c r="H28" s="346">
        <v>0</v>
      </c>
      <c r="I28" s="344">
        <v>0</v>
      </c>
      <c r="J28" s="345" t="s">
        <v>102</v>
      </c>
      <c r="K28" s="342" t="s">
        <v>30</v>
      </c>
      <c r="L28" s="175"/>
    </row>
    <row r="29" spans="1:12" s="176" customFormat="1" ht="12" customHeight="1">
      <c r="A29" s="340" t="s">
        <v>127</v>
      </c>
      <c r="B29" s="341" t="s">
        <v>126</v>
      </c>
      <c r="C29" s="342" t="s">
        <v>101</v>
      </c>
      <c r="D29" s="343">
        <v>44260</v>
      </c>
      <c r="E29" s="343">
        <v>44440</v>
      </c>
      <c r="F29" s="319">
        <f t="shared" si="0"/>
        <v>1400000</v>
      </c>
      <c r="G29" s="324">
        <v>1400000</v>
      </c>
      <c r="H29" s="346">
        <v>0</v>
      </c>
      <c r="I29" s="344">
        <v>0</v>
      </c>
      <c r="J29" s="345" t="s">
        <v>102</v>
      </c>
      <c r="K29" s="342" t="s">
        <v>30</v>
      </c>
      <c r="L29" s="175"/>
    </row>
    <row r="30" spans="1:12" s="176" customFormat="1" ht="12" customHeight="1">
      <c r="A30" s="340" t="s">
        <v>128</v>
      </c>
      <c r="B30" s="341" t="s">
        <v>126</v>
      </c>
      <c r="C30" s="342" t="s">
        <v>101</v>
      </c>
      <c r="D30" s="343">
        <v>44263</v>
      </c>
      <c r="E30" s="343">
        <v>44443</v>
      </c>
      <c r="F30" s="319">
        <f t="shared" si="0"/>
        <v>1120000</v>
      </c>
      <c r="G30" s="324">
        <v>1120000</v>
      </c>
      <c r="H30" s="346">
        <v>0</v>
      </c>
      <c r="I30" s="344">
        <v>0</v>
      </c>
      <c r="J30" s="345" t="s">
        <v>102</v>
      </c>
      <c r="K30" s="342" t="s">
        <v>30</v>
      </c>
      <c r="L30" s="175"/>
    </row>
    <row r="31" spans="1:12" s="176" customFormat="1" ht="12" customHeight="1">
      <c r="A31" s="340" t="s">
        <v>129</v>
      </c>
      <c r="B31" s="341" t="s">
        <v>126</v>
      </c>
      <c r="C31" s="342" t="s">
        <v>101</v>
      </c>
      <c r="D31" s="343">
        <v>44263</v>
      </c>
      <c r="E31" s="343">
        <v>44443</v>
      </c>
      <c r="F31" s="319">
        <f t="shared" si="0"/>
        <v>1680000</v>
      </c>
      <c r="G31" s="324">
        <v>1680000</v>
      </c>
      <c r="H31" s="346">
        <v>0</v>
      </c>
      <c r="I31" s="344">
        <v>0</v>
      </c>
      <c r="J31" s="345" t="s">
        <v>102</v>
      </c>
      <c r="K31" s="342" t="s">
        <v>30</v>
      </c>
      <c r="L31" s="175"/>
    </row>
    <row r="32" spans="1:12" s="176" customFormat="1" ht="12" customHeight="1">
      <c r="A32" s="340" t="s">
        <v>130</v>
      </c>
      <c r="B32" s="341" t="s">
        <v>126</v>
      </c>
      <c r="C32" s="342" t="s">
        <v>101</v>
      </c>
      <c r="D32" s="343">
        <v>44265</v>
      </c>
      <c r="E32" s="343">
        <v>44445</v>
      </c>
      <c r="F32" s="319">
        <f t="shared" si="0"/>
        <v>10200000</v>
      </c>
      <c r="G32" s="324">
        <v>10200000</v>
      </c>
      <c r="H32" s="346">
        <v>0</v>
      </c>
      <c r="I32" s="344">
        <v>0</v>
      </c>
      <c r="J32" s="345" t="s">
        <v>102</v>
      </c>
      <c r="K32" s="342" t="s">
        <v>30</v>
      </c>
      <c r="L32" s="175"/>
    </row>
    <row r="33" spans="1:12" s="176" customFormat="1" ht="12" customHeight="1">
      <c r="A33" s="340" t="s">
        <v>131</v>
      </c>
      <c r="B33" s="341" t="s">
        <v>126</v>
      </c>
      <c r="C33" s="342" t="s">
        <v>101</v>
      </c>
      <c r="D33" s="343">
        <v>44266</v>
      </c>
      <c r="E33" s="343">
        <v>44446</v>
      </c>
      <c r="F33" s="319">
        <f t="shared" si="0"/>
        <v>5180000</v>
      </c>
      <c r="G33" s="324">
        <v>5180000</v>
      </c>
      <c r="H33" s="346">
        <v>0</v>
      </c>
      <c r="I33" s="344">
        <v>0</v>
      </c>
      <c r="J33" s="345" t="s">
        <v>102</v>
      </c>
      <c r="K33" s="342" t="s">
        <v>30</v>
      </c>
      <c r="L33" s="175"/>
    </row>
    <row r="34" spans="1:12" s="176" customFormat="1" ht="12" customHeight="1">
      <c r="A34" s="340" t="s">
        <v>132</v>
      </c>
      <c r="B34" s="341" t="s">
        <v>126</v>
      </c>
      <c r="C34" s="342" t="s">
        <v>101</v>
      </c>
      <c r="D34" s="343">
        <v>44266</v>
      </c>
      <c r="E34" s="343">
        <v>44446</v>
      </c>
      <c r="F34" s="319">
        <f t="shared" si="0"/>
        <v>900000</v>
      </c>
      <c r="G34" s="324">
        <v>900000</v>
      </c>
      <c r="H34" s="344">
        <v>0</v>
      </c>
      <c r="I34" s="344">
        <v>0</v>
      </c>
      <c r="J34" s="345" t="s">
        <v>102</v>
      </c>
      <c r="K34" s="342" t="s">
        <v>30</v>
      </c>
      <c r="L34" s="175"/>
    </row>
    <row r="35" spans="1:12" s="176" customFormat="1" ht="12" customHeight="1">
      <c r="A35" s="340" t="s">
        <v>133</v>
      </c>
      <c r="B35" s="341" t="s">
        <v>126</v>
      </c>
      <c r="C35" s="342" t="s">
        <v>101</v>
      </c>
      <c r="D35" s="343">
        <v>44266</v>
      </c>
      <c r="E35" s="343">
        <v>44446</v>
      </c>
      <c r="F35" s="319">
        <f t="shared" si="0"/>
        <v>5180000</v>
      </c>
      <c r="G35" s="324">
        <v>5180000</v>
      </c>
      <c r="H35" s="344">
        <v>0</v>
      </c>
      <c r="I35" s="344">
        <v>0</v>
      </c>
      <c r="J35" s="345" t="s">
        <v>102</v>
      </c>
      <c r="K35" s="342" t="s">
        <v>30</v>
      </c>
      <c r="L35" s="175"/>
    </row>
    <row r="36" spans="1:12" s="176" customFormat="1" ht="12" customHeight="1">
      <c r="A36" s="340" t="s">
        <v>134</v>
      </c>
      <c r="B36" s="341" t="s">
        <v>126</v>
      </c>
      <c r="C36" s="342" t="s">
        <v>101</v>
      </c>
      <c r="D36" s="343">
        <v>44266</v>
      </c>
      <c r="E36" s="343">
        <v>44446</v>
      </c>
      <c r="F36" s="319">
        <f t="shared" si="0"/>
        <v>3600000</v>
      </c>
      <c r="G36" s="324">
        <v>3600000</v>
      </c>
      <c r="H36" s="344">
        <v>0</v>
      </c>
      <c r="I36" s="344">
        <v>0</v>
      </c>
      <c r="J36" s="345" t="s">
        <v>102</v>
      </c>
      <c r="K36" s="342" t="s">
        <v>30</v>
      </c>
      <c r="L36" s="175"/>
    </row>
    <row r="37" spans="1:12" s="176" customFormat="1" ht="12" customHeight="1">
      <c r="A37" s="340" t="s">
        <v>135</v>
      </c>
      <c r="B37" s="341" t="s">
        <v>126</v>
      </c>
      <c r="C37" s="342" t="s">
        <v>101</v>
      </c>
      <c r="D37" s="343">
        <v>44266</v>
      </c>
      <c r="E37" s="343">
        <v>44446</v>
      </c>
      <c r="F37" s="319">
        <f t="shared" si="0"/>
        <v>2520000</v>
      </c>
      <c r="G37" s="324">
        <v>2520000</v>
      </c>
      <c r="H37" s="344">
        <v>0</v>
      </c>
      <c r="I37" s="344">
        <v>0</v>
      </c>
      <c r="J37" s="345" t="s">
        <v>102</v>
      </c>
      <c r="K37" s="342" t="s">
        <v>30</v>
      </c>
      <c r="L37" s="175"/>
    </row>
    <row r="38" spans="1:12" s="176" customFormat="1" ht="12" customHeight="1">
      <c r="A38" s="340" t="s">
        <v>136</v>
      </c>
      <c r="B38" s="341" t="s">
        <v>126</v>
      </c>
      <c r="C38" s="342" t="s">
        <v>101</v>
      </c>
      <c r="D38" s="343">
        <v>44266</v>
      </c>
      <c r="E38" s="343">
        <v>44446</v>
      </c>
      <c r="F38" s="319">
        <f t="shared" si="0"/>
        <v>6000000</v>
      </c>
      <c r="G38" s="324">
        <v>6000000</v>
      </c>
      <c r="H38" s="344">
        <v>0</v>
      </c>
      <c r="I38" s="344">
        <v>0</v>
      </c>
      <c r="J38" s="345" t="s">
        <v>102</v>
      </c>
      <c r="K38" s="342" t="s">
        <v>30</v>
      </c>
      <c r="L38" s="175"/>
    </row>
    <row r="39" spans="1:12" s="176" customFormat="1" ht="12" customHeight="1">
      <c r="A39" s="340" t="s">
        <v>137</v>
      </c>
      <c r="B39" s="341" t="s">
        <v>126</v>
      </c>
      <c r="C39" s="342" t="s">
        <v>101</v>
      </c>
      <c r="D39" s="343">
        <v>44267</v>
      </c>
      <c r="E39" s="343">
        <v>44447</v>
      </c>
      <c r="F39" s="319">
        <f t="shared" si="0"/>
        <v>3780000</v>
      </c>
      <c r="G39" s="324">
        <v>3780000</v>
      </c>
      <c r="H39" s="344">
        <v>0</v>
      </c>
      <c r="I39" s="344">
        <v>0</v>
      </c>
      <c r="J39" s="345" t="s">
        <v>102</v>
      </c>
      <c r="K39" s="342" t="s">
        <v>30</v>
      </c>
      <c r="L39" s="175"/>
    </row>
    <row r="40" spans="1:12" s="176" customFormat="1" ht="12" customHeight="1">
      <c r="A40" s="340" t="s">
        <v>138</v>
      </c>
      <c r="B40" s="341" t="s">
        <v>126</v>
      </c>
      <c r="C40" s="342" t="s">
        <v>101</v>
      </c>
      <c r="D40" s="343">
        <v>44267</v>
      </c>
      <c r="E40" s="343">
        <v>44447</v>
      </c>
      <c r="F40" s="319">
        <f t="shared" si="0"/>
        <v>1750000</v>
      </c>
      <c r="G40" s="324">
        <v>1750000</v>
      </c>
      <c r="H40" s="344">
        <v>0</v>
      </c>
      <c r="I40" s="344">
        <v>0</v>
      </c>
      <c r="J40" s="345" t="s">
        <v>102</v>
      </c>
      <c r="K40" s="342" t="s">
        <v>30</v>
      </c>
      <c r="L40" s="175"/>
    </row>
    <row r="41" spans="1:12" s="176" customFormat="1" ht="12" customHeight="1">
      <c r="A41" s="340" t="s">
        <v>139</v>
      </c>
      <c r="B41" s="341" t="s">
        <v>126</v>
      </c>
      <c r="C41" s="342" t="s">
        <v>101</v>
      </c>
      <c r="D41" s="343">
        <v>44267</v>
      </c>
      <c r="E41" s="343">
        <v>44447</v>
      </c>
      <c r="F41" s="319">
        <f t="shared" si="0"/>
        <v>3164000</v>
      </c>
      <c r="G41" s="324">
        <v>3164000</v>
      </c>
      <c r="H41" s="344">
        <v>0</v>
      </c>
      <c r="I41" s="344">
        <v>0</v>
      </c>
      <c r="J41" s="345" t="s">
        <v>102</v>
      </c>
      <c r="K41" s="342" t="s">
        <v>30</v>
      </c>
      <c r="L41" s="175"/>
    </row>
    <row r="42" spans="1:12" s="176" customFormat="1" ht="12" customHeight="1">
      <c r="A42" s="340" t="s">
        <v>140</v>
      </c>
      <c r="B42" s="341" t="s">
        <v>126</v>
      </c>
      <c r="C42" s="342" t="s">
        <v>101</v>
      </c>
      <c r="D42" s="343">
        <v>44267</v>
      </c>
      <c r="E42" s="343">
        <v>44447</v>
      </c>
      <c r="F42" s="319">
        <f t="shared" si="0"/>
        <v>1750000</v>
      </c>
      <c r="G42" s="324">
        <v>1750000</v>
      </c>
      <c r="H42" s="344">
        <v>0</v>
      </c>
      <c r="I42" s="344">
        <v>0</v>
      </c>
      <c r="J42" s="345" t="s">
        <v>102</v>
      </c>
      <c r="K42" s="342" t="s">
        <v>30</v>
      </c>
      <c r="L42" s="175"/>
    </row>
    <row r="43" spans="1:12" s="176" customFormat="1" ht="12" customHeight="1">
      <c r="A43" s="340" t="s">
        <v>141</v>
      </c>
      <c r="B43" s="341" t="s">
        <v>126</v>
      </c>
      <c r="C43" s="342" t="s">
        <v>101</v>
      </c>
      <c r="D43" s="343">
        <v>44267</v>
      </c>
      <c r="E43" s="343">
        <v>44447</v>
      </c>
      <c r="F43" s="319">
        <f t="shared" si="0"/>
        <v>900000</v>
      </c>
      <c r="G43" s="324">
        <v>900000</v>
      </c>
      <c r="H43" s="344">
        <v>0</v>
      </c>
      <c r="I43" s="344">
        <v>0</v>
      </c>
      <c r="J43" s="345" t="s">
        <v>102</v>
      </c>
      <c r="K43" s="342" t="s">
        <v>30</v>
      </c>
      <c r="L43" s="175"/>
    </row>
    <row r="44" spans="1:12" s="176" customFormat="1" ht="12" customHeight="1">
      <c r="A44" s="340" t="s">
        <v>142</v>
      </c>
      <c r="B44" s="341" t="s">
        <v>126</v>
      </c>
      <c r="C44" s="342" t="s">
        <v>101</v>
      </c>
      <c r="D44" s="343">
        <v>44267</v>
      </c>
      <c r="E44" s="343">
        <v>44447</v>
      </c>
      <c r="F44" s="319">
        <f t="shared" si="0"/>
        <v>1960000</v>
      </c>
      <c r="G44" s="324">
        <v>1960000</v>
      </c>
      <c r="H44" s="344">
        <v>0</v>
      </c>
      <c r="I44" s="344">
        <v>0</v>
      </c>
      <c r="J44" s="345" t="s">
        <v>102</v>
      </c>
      <c r="K44" s="342" t="s">
        <v>30</v>
      </c>
      <c r="L44" s="175"/>
    </row>
    <row r="45" spans="1:12" s="176" customFormat="1" ht="12" customHeight="1">
      <c r="A45" s="340" t="s">
        <v>143</v>
      </c>
      <c r="B45" s="341" t="s">
        <v>126</v>
      </c>
      <c r="C45" s="342" t="s">
        <v>101</v>
      </c>
      <c r="D45" s="343">
        <v>44267</v>
      </c>
      <c r="E45" s="343">
        <v>44447</v>
      </c>
      <c r="F45" s="319">
        <f t="shared" si="0"/>
        <v>5180000</v>
      </c>
      <c r="G45" s="324">
        <v>5180000</v>
      </c>
      <c r="H45" s="346">
        <v>0</v>
      </c>
      <c r="I45" s="344">
        <v>0</v>
      </c>
      <c r="J45" s="345" t="s">
        <v>102</v>
      </c>
      <c r="K45" s="342" t="s">
        <v>30</v>
      </c>
      <c r="L45" s="175"/>
    </row>
    <row r="46" spans="1:12" s="176" customFormat="1" ht="12" customHeight="1">
      <c r="A46" s="340" t="s">
        <v>144</v>
      </c>
      <c r="B46" s="341" t="s">
        <v>126</v>
      </c>
      <c r="C46" s="342" t="s">
        <v>101</v>
      </c>
      <c r="D46" s="343">
        <v>44271</v>
      </c>
      <c r="E46" s="343">
        <v>44451</v>
      </c>
      <c r="F46" s="319">
        <f t="shared" si="0"/>
        <v>2704800</v>
      </c>
      <c r="G46" s="324">
        <v>2704800</v>
      </c>
      <c r="H46" s="346">
        <v>0</v>
      </c>
      <c r="I46" s="344">
        <v>0</v>
      </c>
      <c r="J46" s="345" t="s">
        <v>102</v>
      </c>
      <c r="K46" s="342" t="s">
        <v>30</v>
      </c>
      <c r="L46" s="175"/>
    </row>
    <row r="47" spans="1:12" s="176" customFormat="1" ht="12" customHeight="1">
      <c r="A47" s="340" t="s">
        <v>145</v>
      </c>
      <c r="B47" s="341" t="s">
        <v>126</v>
      </c>
      <c r="C47" s="342" t="s">
        <v>101</v>
      </c>
      <c r="D47" s="343">
        <v>44271</v>
      </c>
      <c r="E47" s="343">
        <v>44451</v>
      </c>
      <c r="F47" s="319">
        <f t="shared" si="0"/>
        <v>630000</v>
      </c>
      <c r="G47" s="324">
        <v>630000</v>
      </c>
      <c r="H47" s="346">
        <v>0</v>
      </c>
      <c r="I47" s="344">
        <v>0</v>
      </c>
      <c r="J47" s="345" t="s">
        <v>102</v>
      </c>
      <c r="K47" s="342" t="s">
        <v>30</v>
      </c>
      <c r="L47" s="175"/>
    </row>
    <row r="48" spans="1:12" s="176" customFormat="1" ht="12" customHeight="1">
      <c r="A48" s="340" t="s">
        <v>146</v>
      </c>
      <c r="B48" s="341" t="s">
        <v>126</v>
      </c>
      <c r="C48" s="342" t="s">
        <v>101</v>
      </c>
      <c r="D48" s="343">
        <v>44271</v>
      </c>
      <c r="E48" s="343">
        <v>44451</v>
      </c>
      <c r="F48" s="319">
        <f t="shared" si="0"/>
        <v>1862000</v>
      </c>
      <c r="G48" s="324">
        <v>1862000</v>
      </c>
      <c r="H48" s="344">
        <v>0</v>
      </c>
      <c r="I48" s="344">
        <v>0</v>
      </c>
      <c r="J48" s="345" t="s">
        <v>102</v>
      </c>
      <c r="K48" s="342" t="s">
        <v>30</v>
      </c>
      <c r="L48" s="175"/>
    </row>
    <row r="49" spans="1:12" s="176" customFormat="1" ht="12" customHeight="1">
      <c r="A49" s="340" t="s">
        <v>147</v>
      </c>
      <c r="B49" s="341" t="s">
        <v>126</v>
      </c>
      <c r="C49" s="342" t="s">
        <v>101</v>
      </c>
      <c r="D49" s="343">
        <v>44271</v>
      </c>
      <c r="E49" s="343">
        <v>44451</v>
      </c>
      <c r="F49" s="319">
        <f t="shared" si="0"/>
        <v>2842000</v>
      </c>
      <c r="G49" s="324">
        <v>2842000</v>
      </c>
      <c r="H49" s="344">
        <v>0</v>
      </c>
      <c r="I49" s="344">
        <v>0</v>
      </c>
      <c r="J49" s="345" t="s">
        <v>102</v>
      </c>
      <c r="K49" s="342" t="s">
        <v>30</v>
      </c>
      <c r="L49" s="175"/>
    </row>
    <row r="50" spans="1:12" s="176" customFormat="1" ht="12" customHeight="1">
      <c r="A50" s="340" t="s">
        <v>148</v>
      </c>
      <c r="B50" s="341" t="s">
        <v>126</v>
      </c>
      <c r="C50" s="342" t="s">
        <v>101</v>
      </c>
      <c r="D50" s="343">
        <v>44271</v>
      </c>
      <c r="E50" s="343">
        <v>44451</v>
      </c>
      <c r="F50" s="319">
        <f t="shared" si="0"/>
        <v>2842000</v>
      </c>
      <c r="G50" s="324">
        <v>2842000</v>
      </c>
      <c r="H50" s="346">
        <v>0</v>
      </c>
      <c r="I50" s="344">
        <v>0</v>
      </c>
      <c r="J50" s="345" t="s">
        <v>102</v>
      </c>
      <c r="K50" s="342" t="s">
        <v>30</v>
      </c>
      <c r="L50" s="175"/>
    </row>
    <row r="51" spans="1:12" s="176" customFormat="1" ht="12" customHeight="1">
      <c r="A51" s="340" t="s">
        <v>149</v>
      </c>
      <c r="B51" s="341" t="s">
        <v>126</v>
      </c>
      <c r="C51" s="342" t="s">
        <v>101</v>
      </c>
      <c r="D51" s="343">
        <v>44271</v>
      </c>
      <c r="E51" s="343">
        <v>44451</v>
      </c>
      <c r="F51" s="319">
        <f t="shared" si="0"/>
        <v>1197000</v>
      </c>
      <c r="G51" s="324">
        <v>1197000</v>
      </c>
      <c r="H51" s="346">
        <v>0</v>
      </c>
      <c r="I51" s="344">
        <v>0</v>
      </c>
      <c r="J51" s="345" t="s">
        <v>102</v>
      </c>
      <c r="K51" s="342" t="s">
        <v>30</v>
      </c>
      <c r="L51" s="175"/>
    </row>
    <row r="52" spans="1:12" s="176" customFormat="1" ht="12" customHeight="1">
      <c r="A52" s="340" t="s">
        <v>150</v>
      </c>
      <c r="B52" s="341" t="s">
        <v>126</v>
      </c>
      <c r="C52" s="342" t="s">
        <v>101</v>
      </c>
      <c r="D52" s="343">
        <v>44271</v>
      </c>
      <c r="E52" s="343">
        <v>44451</v>
      </c>
      <c r="F52" s="319">
        <f t="shared" si="0"/>
        <v>6000000</v>
      </c>
      <c r="G52" s="324">
        <v>6000000</v>
      </c>
      <c r="H52" s="346">
        <v>0</v>
      </c>
      <c r="I52" s="344">
        <v>0</v>
      </c>
      <c r="J52" s="345" t="s">
        <v>102</v>
      </c>
      <c r="K52" s="342" t="s">
        <v>30</v>
      </c>
      <c r="L52" s="175"/>
    </row>
    <row r="53" spans="1:12" s="176" customFormat="1" ht="12" customHeight="1">
      <c r="A53" s="340" t="s">
        <v>151</v>
      </c>
      <c r="B53" s="341" t="s">
        <v>126</v>
      </c>
      <c r="C53" s="342" t="s">
        <v>101</v>
      </c>
      <c r="D53" s="343">
        <v>44271</v>
      </c>
      <c r="E53" s="343">
        <v>44451</v>
      </c>
      <c r="F53" s="319">
        <f t="shared" si="0"/>
        <v>756000</v>
      </c>
      <c r="G53" s="324">
        <v>756000</v>
      </c>
      <c r="H53" s="346">
        <v>0</v>
      </c>
      <c r="I53" s="344">
        <v>0</v>
      </c>
      <c r="J53" s="345" t="s">
        <v>102</v>
      </c>
      <c r="K53" s="342" t="s">
        <v>30</v>
      </c>
      <c r="L53" s="175"/>
    </row>
    <row r="54" spans="1:12" s="176" customFormat="1" ht="12" customHeight="1">
      <c r="A54" s="340" t="s">
        <v>152</v>
      </c>
      <c r="B54" s="341" t="s">
        <v>126</v>
      </c>
      <c r="C54" s="342" t="s">
        <v>101</v>
      </c>
      <c r="D54" s="343">
        <v>44271</v>
      </c>
      <c r="E54" s="343">
        <v>44451</v>
      </c>
      <c r="F54" s="319">
        <f t="shared" si="0"/>
        <v>1282500</v>
      </c>
      <c r="G54" s="324">
        <v>1282500</v>
      </c>
      <c r="H54" s="346">
        <v>0</v>
      </c>
      <c r="I54" s="344">
        <v>0</v>
      </c>
      <c r="J54" s="345" t="s">
        <v>102</v>
      </c>
      <c r="K54" s="342" t="s">
        <v>30</v>
      </c>
      <c r="L54" s="175"/>
    </row>
    <row r="55" spans="1:12" s="176" customFormat="1" ht="12" customHeight="1">
      <c r="A55" s="340" t="s">
        <v>153</v>
      </c>
      <c r="B55" s="341" t="s">
        <v>126</v>
      </c>
      <c r="C55" s="342" t="s">
        <v>101</v>
      </c>
      <c r="D55" s="343">
        <v>44271</v>
      </c>
      <c r="E55" s="343">
        <v>44451</v>
      </c>
      <c r="F55" s="319">
        <f t="shared" si="0"/>
        <v>513000</v>
      </c>
      <c r="G55" s="324">
        <v>513000</v>
      </c>
      <c r="H55" s="346">
        <v>0</v>
      </c>
      <c r="I55" s="344">
        <v>0</v>
      </c>
      <c r="J55" s="345" t="s">
        <v>102</v>
      </c>
      <c r="K55" s="342" t="s">
        <v>30</v>
      </c>
      <c r="L55" s="175"/>
    </row>
    <row r="56" spans="1:12" s="176" customFormat="1" ht="12" customHeight="1">
      <c r="A56" s="340" t="s">
        <v>154</v>
      </c>
      <c r="B56" s="341" t="s">
        <v>126</v>
      </c>
      <c r="C56" s="342" t="s">
        <v>101</v>
      </c>
      <c r="D56" s="343">
        <v>44271</v>
      </c>
      <c r="E56" s="343">
        <v>44451</v>
      </c>
      <c r="F56" s="319">
        <f t="shared" si="0"/>
        <v>1159200</v>
      </c>
      <c r="G56" s="324">
        <v>1159200</v>
      </c>
      <c r="H56" s="346">
        <v>0</v>
      </c>
      <c r="I56" s="344">
        <v>0</v>
      </c>
      <c r="J56" s="345" t="s">
        <v>102</v>
      </c>
      <c r="K56" s="342" t="s">
        <v>30</v>
      </c>
      <c r="L56" s="175"/>
    </row>
    <row r="57" spans="1:12" s="176" customFormat="1" ht="12" customHeight="1">
      <c r="A57" s="340" t="s">
        <v>155</v>
      </c>
      <c r="B57" s="341" t="s">
        <v>126</v>
      </c>
      <c r="C57" s="342" t="s">
        <v>101</v>
      </c>
      <c r="D57" s="343">
        <v>44271</v>
      </c>
      <c r="E57" s="343">
        <v>44451</v>
      </c>
      <c r="F57" s="319">
        <f t="shared" si="0"/>
        <v>270000</v>
      </c>
      <c r="G57" s="324">
        <v>270000</v>
      </c>
      <c r="H57" s="346">
        <v>0</v>
      </c>
      <c r="I57" s="344">
        <v>0</v>
      </c>
      <c r="J57" s="345" t="s">
        <v>102</v>
      </c>
      <c r="K57" s="342" t="s">
        <v>30</v>
      </c>
      <c r="L57" s="175"/>
    </row>
    <row r="58" spans="1:12" s="176" customFormat="1" ht="12" customHeight="1">
      <c r="A58" s="340" t="s">
        <v>156</v>
      </c>
      <c r="B58" s="341" t="s">
        <v>126</v>
      </c>
      <c r="C58" s="342" t="s">
        <v>101</v>
      </c>
      <c r="D58" s="343">
        <v>44271</v>
      </c>
      <c r="E58" s="343">
        <v>44451</v>
      </c>
      <c r="F58" s="319">
        <f t="shared" si="0"/>
        <v>798000</v>
      </c>
      <c r="G58" s="324">
        <v>798000</v>
      </c>
      <c r="H58" s="346">
        <v>0</v>
      </c>
      <c r="I58" s="344">
        <v>0</v>
      </c>
      <c r="J58" s="345" t="s">
        <v>102</v>
      </c>
      <c r="K58" s="342" t="s">
        <v>30</v>
      </c>
      <c r="L58" s="175"/>
    </row>
    <row r="59" spans="1:12" s="176" customFormat="1" ht="12" customHeight="1">
      <c r="A59" s="340" t="s">
        <v>157</v>
      </c>
      <c r="B59" s="341" t="s">
        <v>126</v>
      </c>
      <c r="C59" s="342" t="s">
        <v>101</v>
      </c>
      <c r="D59" s="343">
        <v>44271</v>
      </c>
      <c r="E59" s="343">
        <v>44451</v>
      </c>
      <c r="F59" s="319">
        <f t="shared" si="0"/>
        <v>1218000</v>
      </c>
      <c r="G59" s="324">
        <v>1218000</v>
      </c>
      <c r="H59" s="346">
        <v>0</v>
      </c>
      <c r="I59" s="344">
        <v>0</v>
      </c>
      <c r="J59" s="345" t="s">
        <v>102</v>
      </c>
      <c r="K59" s="342" t="s">
        <v>30</v>
      </c>
      <c r="L59" s="175"/>
    </row>
    <row r="60" spans="1:12" s="176" customFormat="1" ht="12" customHeight="1">
      <c r="A60" s="340" t="s">
        <v>158</v>
      </c>
      <c r="B60" s="341" t="s">
        <v>126</v>
      </c>
      <c r="C60" s="342" t="s">
        <v>101</v>
      </c>
      <c r="D60" s="343">
        <v>44271</v>
      </c>
      <c r="E60" s="343">
        <v>44451</v>
      </c>
      <c r="F60" s="319">
        <f t="shared" si="0"/>
        <v>1218000</v>
      </c>
      <c r="G60" s="324">
        <v>1218000</v>
      </c>
      <c r="H60" s="344">
        <v>0</v>
      </c>
      <c r="I60" s="344">
        <v>0</v>
      </c>
      <c r="J60" s="345" t="s">
        <v>102</v>
      </c>
      <c r="K60" s="342" t="s">
        <v>30</v>
      </c>
      <c r="L60" s="175"/>
    </row>
    <row r="61" spans="1:12" s="176" customFormat="1" ht="12" customHeight="1">
      <c r="A61" s="340" t="s">
        <v>159</v>
      </c>
      <c r="B61" s="341" t="s">
        <v>126</v>
      </c>
      <c r="C61" s="342" t="s">
        <v>101</v>
      </c>
      <c r="D61" s="343">
        <v>44271</v>
      </c>
      <c r="E61" s="343">
        <v>44451</v>
      </c>
      <c r="F61" s="319">
        <f t="shared" si="0"/>
        <v>1764000</v>
      </c>
      <c r="G61" s="324">
        <v>1764000</v>
      </c>
      <c r="H61" s="346">
        <v>0</v>
      </c>
      <c r="I61" s="344">
        <v>0</v>
      </c>
      <c r="J61" s="345" t="s">
        <v>102</v>
      </c>
      <c r="K61" s="342" t="s">
        <v>30</v>
      </c>
      <c r="L61" s="175"/>
    </row>
    <row r="62" spans="1:12" s="176" customFormat="1" ht="12" customHeight="1">
      <c r="A62" s="340" t="s">
        <v>160</v>
      </c>
      <c r="B62" s="341" t="s">
        <v>126</v>
      </c>
      <c r="C62" s="342" t="s">
        <v>101</v>
      </c>
      <c r="D62" s="343">
        <v>44271</v>
      </c>
      <c r="E62" s="343">
        <v>44451</v>
      </c>
      <c r="F62" s="319">
        <f t="shared" si="0"/>
        <v>2992500</v>
      </c>
      <c r="G62" s="324">
        <v>2992500</v>
      </c>
      <c r="H62" s="346">
        <v>0</v>
      </c>
      <c r="I62" s="344">
        <v>0</v>
      </c>
      <c r="J62" s="345" t="s">
        <v>102</v>
      </c>
      <c r="K62" s="342" t="s">
        <v>30</v>
      </c>
      <c r="L62" s="175"/>
    </row>
    <row r="63" spans="1:12" s="176" customFormat="1" ht="12" customHeight="1">
      <c r="A63" s="340" t="s">
        <v>161</v>
      </c>
      <c r="B63" s="341" t="s">
        <v>126</v>
      </c>
      <c r="C63" s="342" t="s">
        <v>101</v>
      </c>
      <c r="D63" s="343">
        <v>44272</v>
      </c>
      <c r="E63" s="343">
        <v>44452</v>
      </c>
      <c r="F63" s="319">
        <f t="shared" si="0"/>
        <v>2660000</v>
      </c>
      <c r="G63" s="324">
        <v>2660000</v>
      </c>
      <c r="H63" s="346">
        <v>0</v>
      </c>
      <c r="I63" s="344">
        <v>0</v>
      </c>
      <c r="J63" s="345" t="s">
        <v>102</v>
      </c>
      <c r="K63" s="342" t="s">
        <v>30</v>
      </c>
      <c r="L63" s="175"/>
    </row>
    <row r="64" spans="1:12" s="176" customFormat="1" ht="12" customHeight="1">
      <c r="A64" s="340" t="s">
        <v>162</v>
      </c>
      <c r="B64" s="341" t="s">
        <v>126</v>
      </c>
      <c r="C64" s="342" t="s">
        <v>101</v>
      </c>
      <c r="D64" s="343">
        <v>44272</v>
      </c>
      <c r="E64" s="343">
        <v>44452</v>
      </c>
      <c r="F64" s="319">
        <f t="shared" si="0"/>
        <v>4060000</v>
      </c>
      <c r="G64" s="324">
        <v>4060000</v>
      </c>
      <c r="H64" s="346">
        <v>0</v>
      </c>
      <c r="I64" s="344">
        <v>0</v>
      </c>
      <c r="J64" s="345" t="s">
        <v>102</v>
      </c>
      <c r="K64" s="342" t="s">
        <v>30</v>
      </c>
      <c r="L64" s="175"/>
    </row>
    <row r="65" spans="1:12" s="176" customFormat="1" ht="12" customHeight="1">
      <c r="A65" s="340" t="s">
        <v>163</v>
      </c>
      <c r="B65" s="341" t="s">
        <v>126</v>
      </c>
      <c r="C65" s="342" t="s">
        <v>101</v>
      </c>
      <c r="D65" s="343">
        <v>44272</v>
      </c>
      <c r="E65" s="343">
        <v>44452</v>
      </c>
      <c r="F65" s="319">
        <f t="shared" si="0"/>
        <v>6000000</v>
      </c>
      <c r="G65" s="324">
        <v>6000000</v>
      </c>
      <c r="H65" s="346">
        <v>0</v>
      </c>
      <c r="I65" s="344">
        <v>0</v>
      </c>
      <c r="J65" s="345" t="s">
        <v>102</v>
      </c>
      <c r="K65" s="342" t="s">
        <v>30</v>
      </c>
      <c r="L65" s="175"/>
    </row>
    <row r="66" spans="1:12" s="176" customFormat="1" ht="12" customHeight="1">
      <c r="A66" s="340" t="s">
        <v>164</v>
      </c>
      <c r="B66" s="341" t="s">
        <v>126</v>
      </c>
      <c r="C66" s="342" t="s">
        <v>101</v>
      </c>
      <c r="D66" s="343">
        <v>44272</v>
      </c>
      <c r="E66" s="343">
        <v>44452</v>
      </c>
      <c r="F66" s="319">
        <f t="shared" si="0"/>
        <v>6000000</v>
      </c>
      <c r="G66" s="324">
        <v>6000000</v>
      </c>
      <c r="H66" s="346">
        <v>0</v>
      </c>
      <c r="I66" s="344">
        <v>0</v>
      </c>
      <c r="J66" s="345" t="s">
        <v>102</v>
      </c>
      <c r="K66" s="342" t="s">
        <v>30</v>
      </c>
      <c r="L66" s="175"/>
    </row>
    <row r="67" spans="1:12" s="176" customFormat="1" ht="12" customHeight="1">
      <c r="A67" s="340" t="s">
        <v>165</v>
      </c>
      <c r="B67" s="341" t="s">
        <v>126</v>
      </c>
      <c r="C67" s="342" t="s">
        <v>101</v>
      </c>
      <c r="D67" s="343">
        <v>44272</v>
      </c>
      <c r="E67" s="343">
        <v>44452</v>
      </c>
      <c r="F67" s="319">
        <f t="shared" si="0"/>
        <v>2520000</v>
      </c>
      <c r="G67" s="324">
        <v>2520000</v>
      </c>
      <c r="H67" s="346">
        <v>0</v>
      </c>
      <c r="I67" s="344">
        <v>0</v>
      </c>
      <c r="J67" s="345" t="s">
        <v>102</v>
      </c>
      <c r="K67" s="342" t="s">
        <v>30</v>
      </c>
      <c r="L67" s="175"/>
    </row>
    <row r="68" spans="1:12" s="176" customFormat="1" ht="12" customHeight="1">
      <c r="A68" s="340" t="s">
        <v>166</v>
      </c>
      <c r="B68" s="341" t="s">
        <v>126</v>
      </c>
      <c r="C68" s="342" t="s">
        <v>101</v>
      </c>
      <c r="D68" s="343">
        <v>44273</v>
      </c>
      <c r="E68" s="343">
        <v>44453</v>
      </c>
      <c r="F68" s="319">
        <f t="shared" si="0"/>
        <v>540000</v>
      </c>
      <c r="G68" s="324">
        <v>540000</v>
      </c>
      <c r="H68" s="346">
        <v>0</v>
      </c>
      <c r="I68" s="344">
        <v>0</v>
      </c>
      <c r="J68" s="345" t="s">
        <v>102</v>
      </c>
      <c r="K68" s="342" t="s">
        <v>30</v>
      </c>
      <c r="L68" s="175"/>
    </row>
    <row r="69" spans="1:12" s="176" customFormat="1" ht="12" customHeight="1">
      <c r="A69" s="340" t="s">
        <v>167</v>
      </c>
      <c r="B69" s="341" t="s">
        <v>126</v>
      </c>
      <c r="C69" s="342" t="s">
        <v>101</v>
      </c>
      <c r="D69" s="343">
        <v>44273</v>
      </c>
      <c r="E69" s="343">
        <v>44453</v>
      </c>
      <c r="F69" s="319">
        <f t="shared" si="0"/>
        <v>2800000</v>
      </c>
      <c r="G69" s="324">
        <v>2800000</v>
      </c>
      <c r="H69" s="346">
        <v>0</v>
      </c>
      <c r="I69" s="344">
        <v>0</v>
      </c>
      <c r="J69" s="345" t="s">
        <v>102</v>
      </c>
      <c r="K69" s="342" t="s">
        <v>30</v>
      </c>
      <c r="L69" s="175"/>
    </row>
    <row r="70" spans="1:12" s="176" customFormat="1" ht="12" customHeight="1">
      <c r="A70" s="340" t="s">
        <v>168</v>
      </c>
      <c r="B70" s="341" t="s">
        <v>126</v>
      </c>
      <c r="C70" s="342" t="s">
        <v>101</v>
      </c>
      <c r="D70" s="343">
        <v>44273</v>
      </c>
      <c r="E70" s="343">
        <v>44453</v>
      </c>
      <c r="F70" s="319">
        <f t="shared" si="0"/>
        <v>11060000</v>
      </c>
      <c r="G70" s="324">
        <v>11060000</v>
      </c>
      <c r="H70" s="346">
        <v>0</v>
      </c>
      <c r="I70" s="344">
        <v>0</v>
      </c>
      <c r="J70" s="345" t="s">
        <v>102</v>
      </c>
      <c r="K70" s="342" t="s">
        <v>30</v>
      </c>
      <c r="L70" s="175"/>
    </row>
    <row r="71" spans="1:12" s="176" customFormat="1" ht="12" customHeight="1">
      <c r="A71" s="340" t="s">
        <v>169</v>
      </c>
      <c r="B71" s="341" t="s">
        <v>126</v>
      </c>
      <c r="C71" s="342" t="s">
        <v>101</v>
      </c>
      <c r="D71" s="343">
        <v>44273</v>
      </c>
      <c r="E71" s="343">
        <v>44453</v>
      </c>
      <c r="F71" s="319">
        <f t="shared" si="0"/>
        <v>5550000</v>
      </c>
      <c r="G71" s="324">
        <v>5550000</v>
      </c>
      <c r="H71" s="346">
        <v>0</v>
      </c>
      <c r="I71" s="344">
        <v>0</v>
      </c>
      <c r="J71" s="345" t="s">
        <v>102</v>
      </c>
      <c r="K71" s="342" t="s">
        <v>30</v>
      </c>
      <c r="L71" s="175"/>
    </row>
    <row r="72" spans="1:12" s="176" customFormat="1" ht="12" customHeight="1">
      <c r="A72" s="340" t="s">
        <v>170</v>
      </c>
      <c r="B72" s="341" t="s">
        <v>126</v>
      </c>
      <c r="C72" s="342" t="s">
        <v>101</v>
      </c>
      <c r="D72" s="343">
        <v>44273</v>
      </c>
      <c r="E72" s="343">
        <v>44453</v>
      </c>
      <c r="F72" s="319">
        <f t="shared" si="0"/>
        <v>3920000</v>
      </c>
      <c r="G72" s="324">
        <v>3920000</v>
      </c>
      <c r="H72" s="344">
        <v>0</v>
      </c>
      <c r="I72" s="344">
        <v>0</v>
      </c>
      <c r="J72" s="345" t="s">
        <v>102</v>
      </c>
      <c r="K72" s="342" t="s">
        <v>30</v>
      </c>
      <c r="L72" s="175"/>
    </row>
    <row r="73" spans="1:12" s="176" customFormat="1" ht="12" customHeight="1">
      <c r="A73" s="340" t="s">
        <v>171</v>
      </c>
      <c r="B73" s="341" t="s">
        <v>126</v>
      </c>
      <c r="C73" s="342" t="s">
        <v>101</v>
      </c>
      <c r="D73" s="343">
        <v>44273</v>
      </c>
      <c r="E73" s="343">
        <v>44453</v>
      </c>
      <c r="F73" s="319">
        <f t="shared" ref="F73:F136" si="1">+G73+H73*$C$4</f>
        <v>4060000</v>
      </c>
      <c r="G73" s="324">
        <v>4060000</v>
      </c>
      <c r="H73" s="346">
        <v>0</v>
      </c>
      <c r="I73" s="344">
        <v>0</v>
      </c>
      <c r="J73" s="345" t="s">
        <v>102</v>
      </c>
      <c r="K73" s="342" t="s">
        <v>30</v>
      </c>
      <c r="L73" s="175"/>
    </row>
    <row r="74" spans="1:12" s="176" customFormat="1" ht="12" customHeight="1">
      <c r="A74" s="340" t="s">
        <v>172</v>
      </c>
      <c r="B74" s="341" t="s">
        <v>126</v>
      </c>
      <c r="C74" s="342" t="s">
        <v>101</v>
      </c>
      <c r="D74" s="343">
        <v>44273</v>
      </c>
      <c r="E74" s="343">
        <v>44453</v>
      </c>
      <c r="F74" s="319">
        <f t="shared" si="1"/>
        <v>6650000</v>
      </c>
      <c r="G74" s="324">
        <v>6650000</v>
      </c>
      <c r="H74" s="346">
        <v>0</v>
      </c>
      <c r="I74" s="344">
        <v>0</v>
      </c>
      <c r="J74" s="345" t="s">
        <v>102</v>
      </c>
      <c r="K74" s="342" t="s">
        <v>30</v>
      </c>
      <c r="L74" s="175"/>
    </row>
    <row r="75" spans="1:12" s="176" customFormat="1" ht="12" customHeight="1">
      <c r="A75" s="340" t="s">
        <v>173</v>
      </c>
      <c r="B75" s="341" t="s">
        <v>126</v>
      </c>
      <c r="C75" s="342" t="s">
        <v>101</v>
      </c>
      <c r="D75" s="343">
        <v>44273</v>
      </c>
      <c r="E75" s="343">
        <v>44453</v>
      </c>
      <c r="F75" s="319">
        <f t="shared" si="1"/>
        <v>7700000</v>
      </c>
      <c r="G75" s="324">
        <v>7700000</v>
      </c>
      <c r="H75" s="344">
        <v>0</v>
      </c>
      <c r="I75" s="344">
        <v>0</v>
      </c>
      <c r="J75" s="345" t="s">
        <v>102</v>
      </c>
      <c r="K75" s="342" t="s">
        <v>30</v>
      </c>
      <c r="L75" s="175"/>
    </row>
    <row r="76" spans="1:12" s="176" customFormat="1" ht="12" customHeight="1">
      <c r="A76" s="340" t="s">
        <v>174</v>
      </c>
      <c r="B76" s="341" t="s">
        <v>126</v>
      </c>
      <c r="C76" s="342" t="s">
        <v>101</v>
      </c>
      <c r="D76" s="343">
        <v>44273</v>
      </c>
      <c r="E76" s="343">
        <v>44453</v>
      </c>
      <c r="F76" s="319">
        <f t="shared" si="1"/>
        <v>2940000</v>
      </c>
      <c r="G76" s="324">
        <v>2940000</v>
      </c>
      <c r="H76" s="344">
        <v>0</v>
      </c>
      <c r="I76" s="344">
        <v>0</v>
      </c>
      <c r="J76" s="345" t="s">
        <v>102</v>
      </c>
      <c r="K76" s="342" t="s">
        <v>30</v>
      </c>
      <c r="L76" s="175"/>
    </row>
    <row r="77" spans="1:12" s="176" customFormat="1" ht="12" customHeight="1">
      <c r="A77" s="340" t="s">
        <v>175</v>
      </c>
      <c r="B77" s="341" t="s">
        <v>126</v>
      </c>
      <c r="C77" s="342" t="s">
        <v>101</v>
      </c>
      <c r="D77" s="343">
        <v>44273</v>
      </c>
      <c r="E77" s="343">
        <v>44453</v>
      </c>
      <c r="F77" s="319">
        <f t="shared" si="1"/>
        <v>5530000</v>
      </c>
      <c r="G77" s="324">
        <v>5530000</v>
      </c>
      <c r="H77" s="344">
        <v>0</v>
      </c>
      <c r="I77" s="344">
        <v>0</v>
      </c>
      <c r="J77" s="345" t="s">
        <v>102</v>
      </c>
      <c r="K77" s="342" t="s">
        <v>30</v>
      </c>
      <c r="L77" s="175"/>
    </row>
    <row r="78" spans="1:12" s="176" customFormat="1" ht="12" customHeight="1">
      <c r="A78" s="340" t="s">
        <v>176</v>
      </c>
      <c r="B78" s="341" t="s">
        <v>126</v>
      </c>
      <c r="C78" s="342" t="s">
        <v>101</v>
      </c>
      <c r="D78" s="343">
        <v>44243</v>
      </c>
      <c r="E78" s="343">
        <v>44423</v>
      </c>
      <c r="F78" s="319">
        <f t="shared" si="1"/>
        <v>2520000</v>
      </c>
      <c r="G78" s="324">
        <v>2520000</v>
      </c>
      <c r="H78" s="344">
        <v>0</v>
      </c>
      <c r="I78" s="344">
        <v>0</v>
      </c>
      <c r="J78" s="345" t="s">
        <v>102</v>
      </c>
      <c r="K78" s="342" t="s">
        <v>30</v>
      </c>
      <c r="L78" s="175"/>
    </row>
    <row r="79" spans="1:12" s="176" customFormat="1" ht="12" customHeight="1">
      <c r="A79" s="340" t="s">
        <v>177</v>
      </c>
      <c r="B79" s="341" t="s">
        <v>126</v>
      </c>
      <c r="C79" s="342" t="s">
        <v>101</v>
      </c>
      <c r="D79" s="343">
        <v>44243</v>
      </c>
      <c r="E79" s="343">
        <v>44423</v>
      </c>
      <c r="F79" s="319">
        <f t="shared" si="1"/>
        <v>2870000</v>
      </c>
      <c r="G79" s="324">
        <v>2870000</v>
      </c>
      <c r="H79" s="344">
        <v>0</v>
      </c>
      <c r="I79" s="344">
        <v>0</v>
      </c>
      <c r="J79" s="345" t="s">
        <v>102</v>
      </c>
      <c r="K79" s="342" t="s">
        <v>30</v>
      </c>
      <c r="L79" s="175"/>
    </row>
    <row r="80" spans="1:12" s="176" customFormat="1" ht="12" customHeight="1">
      <c r="A80" s="340" t="s">
        <v>178</v>
      </c>
      <c r="B80" s="341" t="s">
        <v>126</v>
      </c>
      <c r="C80" s="342" t="s">
        <v>101</v>
      </c>
      <c r="D80" s="343">
        <v>44243</v>
      </c>
      <c r="E80" s="343">
        <v>44423</v>
      </c>
      <c r="F80" s="319">
        <f t="shared" si="1"/>
        <v>1400000</v>
      </c>
      <c r="G80" s="324">
        <v>1400000</v>
      </c>
      <c r="H80" s="346">
        <v>0</v>
      </c>
      <c r="I80" s="344">
        <v>0</v>
      </c>
      <c r="J80" s="345" t="s">
        <v>102</v>
      </c>
      <c r="K80" s="342" t="s">
        <v>30</v>
      </c>
      <c r="L80" s="175"/>
    </row>
    <row r="81" spans="1:12" s="176" customFormat="1" ht="12" customHeight="1">
      <c r="A81" s="340" t="s">
        <v>179</v>
      </c>
      <c r="B81" s="341" t="s">
        <v>126</v>
      </c>
      <c r="C81" s="342" t="s">
        <v>101</v>
      </c>
      <c r="D81" s="343">
        <v>44243</v>
      </c>
      <c r="E81" s="343">
        <v>44423</v>
      </c>
      <c r="F81" s="319">
        <f t="shared" si="1"/>
        <v>2590000</v>
      </c>
      <c r="G81" s="324">
        <v>2590000</v>
      </c>
      <c r="H81" s="346">
        <v>0</v>
      </c>
      <c r="I81" s="344">
        <v>0</v>
      </c>
      <c r="J81" s="345" t="s">
        <v>102</v>
      </c>
      <c r="K81" s="342" t="s">
        <v>30</v>
      </c>
      <c r="L81" s="175"/>
    </row>
    <row r="82" spans="1:12" s="176" customFormat="1" ht="12" customHeight="1">
      <c r="A82" s="340" t="s">
        <v>180</v>
      </c>
      <c r="B82" s="341" t="s">
        <v>126</v>
      </c>
      <c r="C82" s="342" t="s">
        <v>101</v>
      </c>
      <c r="D82" s="343">
        <v>44243</v>
      </c>
      <c r="E82" s="343">
        <v>44423</v>
      </c>
      <c r="F82" s="319">
        <f t="shared" si="1"/>
        <v>3145000</v>
      </c>
      <c r="G82" s="324">
        <v>3145000</v>
      </c>
      <c r="H82" s="344">
        <v>0</v>
      </c>
      <c r="I82" s="344">
        <v>0</v>
      </c>
      <c r="J82" s="345" t="s">
        <v>102</v>
      </c>
      <c r="K82" s="342" t="s">
        <v>30</v>
      </c>
      <c r="L82" s="175"/>
    </row>
    <row r="83" spans="1:12" s="176" customFormat="1" ht="12" customHeight="1">
      <c r="A83" s="340" t="s">
        <v>181</v>
      </c>
      <c r="B83" s="341" t="s">
        <v>126</v>
      </c>
      <c r="C83" s="342" t="s">
        <v>101</v>
      </c>
      <c r="D83" s="343">
        <v>44274</v>
      </c>
      <c r="E83" s="343">
        <v>44454</v>
      </c>
      <c r="F83" s="319">
        <f t="shared" si="1"/>
        <v>4410000</v>
      </c>
      <c r="G83" s="324">
        <v>4410000</v>
      </c>
      <c r="H83" s="344">
        <v>0</v>
      </c>
      <c r="I83" s="344">
        <v>0</v>
      </c>
      <c r="J83" s="345" t="s">
        <v>102</v>
      </c>
      <c r="K83" s="342" t="s">
        <v>30</v>
      </c>
      <c r="L83" s="175"/>
    </row>
    <row r="84" spans="1:12" s="176" customFormat="1" ht="12" customHeight="1">
      <c r="A84" s="340" t="s">
        <v>182</v>
      </c>
      <c r="B84" s="341" t="s">
        <v>126</v>
      </c>
      <c r="C84" s="342" t="s">
        <v>101</v>
      </c>
      <c r="D84" s="343">
        <v>44274</v>
      </c>
      <c r="E84" s="343">
        <v>44454</v>
      </c>
      <c r="F84" s="319">
        <f t="shared" si="1"/>
        <v>1000000</v>
      </c>
      <c r="G84" s="324">
        <v>1000000</v>
      </c>
      <c r="H84" s="344">
        <v>0</v>
      </c>
      <c r="I84" s="344">
        <v>0</v>
      </c>
      <c r="J84" s="345" t="s">
        <v>102</v>
      </c>
      <c r="K84" s="342" t="s">
        <v>30</v>
      </c>
      <c r="L84" s="175"/>
    </row>
    <row r="85" spans="1:12" s="176" customFormat="1" ht="12" customHeight="1">
      <c r="A85" s="340" t="s">
        <v>183</v>
      </c>
      <c r="B85" s="341" t="s">
        <v>126</v>
      </c>
      <c r="C85" s="342" t="s">
        <v>101</v>
      </c>
      <c r="D85" s="343">
        <v>44274</v>
      </c>
      <c r="E85" s="343">
        <v>44454</v>
      </c>
      <c r="F85" s="319">
        <f t="shared" si="1"/>
        <v>4060000</v>
      </c>
      <c r="G85" s="324">
        <v>4060000</v>
      </c>
      <c r="H85" s="344">
        <v>0</v>
      </c>
      <c r="I85" s="344">
        <v>0</v>
      </c>
      <c r="J85" s="345" t="s">
        <v>102</v>
      </c>
      <c r="K85" s="342" t="s">
        <v>30</v>
      </c>
      <c r="L85" s="175"/>
    </row>
    <row r="86" spans="1:12" s="176" customFormat="1" ht="12" customHeight="1">
      <c r="A86" s="340" t="s">
        <v>184</v>
      </c>
      <c r="B86" s="341" t="s">
        <v>126</v>
      </c>
      <c r="C86" s="342" t="s">
        <v>101</v>
      </c>
      <c r="D86" s="343">
        <v>44274</v>
      </c>
      <c r="E86" s="343">
        <v>44454</v>
      </c>
      <c r="F86" s="319">
        <f t="shared" si="1"/>
        <v>900000</v>
      </c>
      <c r="G86" s="324">
        <v>900000</v>
      </c>
      <c r="H86" s="344">
        <v>0</v>
      </c>
      <c r="I86" s="344">
        <v>0</v>
      </c>
      <c r="J86" s="345" t="s">
        <v>102</v>
      </c>
      <c r="K86" s="342" t="s">
        <v>30</v>
      </c>
      <c r="L86" s="175"/>
    </row>
    <row r="87" spans="1:12" s="176" customFormat="1" ht="12" customHeight="1">
      <c r="A87" s="340" t="s">
        <v>185</v>
      </c>
      <c r="B87" s="341" t="s">
        <v>126</v>
      </c>
      <c r="C87" s="342" t="s">
        <v>101</v>
      </c>
      <c r="D87" s="343">
        <v>44274</v>
      </c>
      <c r="E87" s="343">
        <v>44454</v>
      </c>
      <c r="F87" s="319">
        <f t="shared" si="1"/>
        <v>1500000</v>
      </c>
      <c r="G87" s="324">
        <v>1500000</v>
      </c>
      <c r="H87" s="344">
        <v>0</v>
      </c>
      <c r="I87" s="344">
        <v>0</v>
      </c>
      <c r="J87" s="345" t="s">
        <v>102</v>
      </c>
      <c r="K87" s="342" t="s">
        <v>30</v>
      </c>
      <c r="L87" s="175"/>
    </row>
    <row r="88" spans="1:12" s="176" customFormat="1" ht="12" customHeight="1">
      <c r="A88" s="340" t="s">
        <v>186</v>
      </c>
      <c r="B88" s="341" t="s">
        <v>126</v>
      </c>
      <c r="C88" s="342" t="s">
        <v>101</v>
      </c>
      <c r="D88" s="343">
        <v>44274</v>
      </c>
      <c r="E88" s="343">
        <v>44454</v>
      </c>
      <c r="F88" s="319">
        <f t="shared" si="1"/>
        <v>3060000</v>
      </c>
      <c r="G88" s="324">
        <v>3060000</v>
      </c>
      <c r="H88" s="344">
        <v>0</v>
      </c>
      <c r="I88" s="344">
        <v>0</v>
      </c>
      <c r="J88" s="345" t="s">
        <v>102</v>
      </c>
      <c r="K88" s="342" t="s">
        <v>30</v>
      </c>
      <c r="L88" s="175"/>
    </row>
    <row r="89" spans="1:12" s="176" customFormat="1" ht="12" customHeight="1">
      <c r="A89" s="340" t="s">
        <v>187</v>
      </c>
      <c r="B89" s="341" t="s">
        <v>126</v>
      </c>
      <c r="C89" s="342" t="s">
        <v>101</v>
      </c>
      <c r="D89" s="343">
        <v>44244</v>
      </c>
      <c r="E89" s="343">
        <v>44424</v>
      </c>
      <c r="F89" s="319">
        <f t="shared" si="1"/>
        <v>1862000</v>
      </c>
      <c r="G89" s="324">
        <v>1862000</v>
      </c>
      <c r="H89" s="344">
        <v>0</v>
      </c>
      <c r="I89" s="344">
        <v>0</v>
      </c>
      <c r="J89" s="345" t="s">
        <v>102</v>
      </c>
      <c r="K89" s="342" t="s">
        <v>30</v>
      </c>
      <c r="L89" s="175"/>
    </row>
    <row r="90" spans="1:12" s="176" customFormat="1" ht="12" customHeight="1">
      <c r="A90" s="340" t="s">
        <v>188</v>
      </c>
      <c r="B90" s="341" t="s">
        <v>126</v>
      </c>
      <c r="C90" s="342" t="s">
        <v>101</v>
      </c>
      <c r="D90" s="343">
        <v>44245</v>
      </c>
      <c r="E90" s="343">
        <v>44425</v>
      </c>
      <c r="F90" s="319">
        <f t="shared" si="1"/>
        <v>2940000</v>
      </c>
      <c r="G90" s="324">
        <v>2940000</v>
      </c>
      <c r="H90" s="344">
        <v>0</v>
      </c>
      <c r="I90" s="344">
        <v>0</v>
      </c>
      <c r="J90" s="345" t="s">
        <v>102</v>
      </c>
      <c r="K90" s="342" t="s">
        <v>30</v>
      </c>
      <c r="L90" s="175"/>
    </row>
    <row r="91" spans="1:12" s="176" customFormat="1" ht="12" customHeight="1">
      <c r="A91" s="340" t="s">
        <v>189</v>
      </c>
      <c r="B91" s="341" t="s">
        <v>126</v>
      </c>
      <c r="C91" s="342" t="s">
        <v>101</v>
      </c>
      <c r="D91" s="343">
        <v>44245</v>
      </c>
      <c r="E91" s="343">
        <v>44425</v>
      </c>
      <c r="F91" s="319">
        <f t="shared" si="1"/>
        <v>2170000</v>
      </c>
      <c r="G91" s="324">
        <v>2170000</v>
      </c>
      <c r="H91" s="344">
        <v>0</v>
      </c>
      <c r="I91" s="344">
        <v>0</v>
      </c>
      <c r="J91" s="345" t="s">
        <v>102</v>
      </c>
      <c r="K91" s="342" t="s">
        <v>30</v>
      </c>
      <c r="L91" s="175"/>
    </row>
    <row r="92" spans="1:12" s="176" customFormat="1" ht="12" customHeight="1">
      <c r="A92" s="340" t="s">
        <v>190</v>
      </c>
      <c r="B92" s="341" t="s">
        <v>126</v>
      </c>
      <c r="C92" s="342" t="s">
        <v>101</v>
      </c>
      <c r="D92" s="343">
        <v>44245</v>
      </c>
      <c r="E92" s="343">
        <v>44425</v>
      </c>
      <c r="F92" s="319">
        <f t="shared" si="1"/>
        <v>1456000</v>
      </c>
      <c r="G92" s="324">
        <v>1456000</v>
      </c>
      <c r="H92" s="344">
        <v>0</v>
      </c>
      <c r="I92" s="344">
        <v>0</v>
      </c>
      <c r="J92" s="345" t="s">
        <v>102</v>
      </c>
      <c r="K92" s="342" t="s">
        <v>30</v>
      </c>
      <c r="L92" s="175"/>
    </row>
    <row r="93" spans="1:12" s="176" customFormat="1" ht="12" customHeight="1">
      <c r="A93" s="340" t="s">
        <v>191</v>
      </c>
      <c r="B93" s="341" t="s">
        <v>126</v>
      </c>
      <c r="C93" s="342" t="s">
        <v>101</v>
      </c>
      <c r="D93" s="343">
        <v>44245</v>
      </c>
      <c r="E93" s="343">
        <v>44425</v>
      </c>
      <c r="F93" s="319">
        <f t="shared" si="1"/>
        <v>1456000</v>
      </c>
      <c r="G93" s="324">
        <v>1456000</v>
      </c>
      <c r="H93" s="344">
        <v>0</v>
      </c>
      <c r="I93" s="344">
        <v>0</v>
      </c>
      <c r="J93" s="345" t="s">
        <v>102</v>
      </c>
      <c r="K93" s="342" t="s">
        <v>30</v>
      </c>
      <c r="L93" s="175"/>
    </row>
    <row r="94" spans="1:12" s="176" customFormat="1" ht="12" customHeight="1">
      <c r="A94" s="340" t="s">
        <v>192</v>
      </c>
      <c r="B94" s="341" t="s">
        <v>126</v>
      </c>
      <c r="C94" s="342" t="s">
        <v>101</v>
      </c>
      <c r="D94" s="343">
        <v>44245</v>
      </c>
      <c r="E94" s="343">
        <v>44425</v>
      </c>
      <c r="F94" s="319">
        <f t="shared" si="1"/>
        <v>2030000</v>
      </c>
      <c r="G94" s="324">
        <v>2030000</v>
      </c>
      <c r="H94" s="344">
        <v>0</v>
      </c>
      <c r="I94" s="344">
        <v>0</v>
      </c>
      <c r="J94" s="345" t="s">
        <v>102</v>
      </c>
      <c r="K94" s="342" t="s">
        <v>30</v>
      </c>
      <c r="L94" s="175"/>
    </row>
    <row r="95" spans="1:12" s="176" customFormat="1" ht="12" customHeight="1">
      <c r="A95" s="340" t="s">
        <v>193</v>
      </c>
      <c r="B95" s="341" t="s">
        <v>126</v>
      </c>
      <c r="C95" s="342" t="s">
        <v>101</v>
      </c>
      <c r="D95" s="343">
        <v>44245</v>
      </c>
      <c r="E95" s="343">
        <v>44425</v>
      </c>
      <c r="F95" s="319">
        <f t="shared" si="1"/>
        <v>2590000</v>
      </c>
      <c r="G95" s="324">
        <v>2590000</v>
      </c>
      <c r="H95" s="344">
        <v>0</v>
      </c>
      <c r="I95" s="344">
        <v>0</v>
      </c>
      <c r="J95" s="345" t="s">
        <v>102</v>
      </c>
      <c r="K95" s="342" t="s">
        <v>30</v>
      </c>
      <c r="L95" s="175"/>
    </row>
    <row r="96" spans="1:12" s="176" customFormat="1" ht="12" customHeight="1">
      <c r="A96" s="340" t="s">
        <v>194</v>
      </c>
      <c r="B96" s="341" t="s">
        <v>126</v>
      </c>
      <c r="C96" s="342" t="s">
        <v>101</v>
      </c>
      <c r="D96" s="343">
        <v>44245</v>
      </c>
      <c r="E96" s="343">
        <v>44425</v>
      </c>
      <c r="F96" s="319">
        <f t="shared" si="1"/>
        <v>900000</v>
      </c>
      <c r="G96" s="324">
        <v>900000</v>
      </c>
      <c r="H96" s="344">
        <v>0</v>
      </c>
      <c r="I96" s="344">
        <v>0</v>
      </c>
      <c r="J96" s="345" t="s">
        <v>102</v>
      </c>
      <c r="K96" s="342" t="s">
        <v>30</v>
      </c>
      <c r="L96" s="175"/>
    </row>
    <row r="97" spans="1:12" s="176" customFormat="1" ht="12" customHeight="1">
      <c r="A97" s="340" t="s">
        <v>195</v>
      </c>
      <c r="B97" s="341" t="s">
        <v>126</v>
      </c>
      <c r="C97" s="342" t="s">
        <v>101</v>
      </c>
      <c r="D97" s="343">
        <v>44245</v>
      </c>
      <c r="E97" s="343">
        <v>44425</v>
      </c>
      <c r="F97" s="319">
        <f t="shared" si="1"/>
        <v>1540000</v>
      </c>
      <c r="G97" s="324">
        <v>1540000</v>
      </c>
      <c r="H97" s="344">
        <v>0</v>
      </c>
      <c r="I97" s="344">
        <v>0</v>
      </c>
      <c r="J97" s="345" t="s">
        <v>102</v>
      </c>
      <c r="K97" s="342" t="s">
        <v>30</v>
      </c>
      <c r="L97" s="175"/>
    </row>
    <row r="98" spans="1:12" s="176" customFormat="1" ht="12" customHeight="1">
      <c r="A98" s="340" t="s">
        <v>196</v>
      </c>
      <c r="B98" s="341" t="s">
        <v>126</v>
      </c>
      <c r="C98" s="342" t="s">
        <v>101</v>
      </c>
      <c r="D98" s="343">
        <v>44245</v>
      </c>
      <c r="E98" s="343">
        <v>44425</v>
      </c>
      <c r="F98" s="319">
        <f t="shared" si="1"/>
        <v>924000</v>
      </c>
      <c r="G98" s="324">
        <v>924000</v>
      </c>
      <c r="H98" s="346">
        <v>0</v>
      </c>
      <c r="I98" s="344">
        <v>0</v>
      </c>
      <c r="J98" s="345" t="s">
        <v>102</v>
      </c>
      <c r="K98" s="342" t="s">
        <v>30</v>
      </c>
      <c r="L98" s="175"/>
    </row>
    <row r="99" spans="1:12" s="176" customFormat="1" ht="12" customHeight="1">
      <c r="A99" s="340" t="s">
        <v>197</v>
      </c>
      <c r="B99" s="341" t="s">
        <v>126</v>
      </c>
      <c r="C99" s="342" t="s">
        <v>101</v>
      </c>
      <c r="D99" s="343">
        <v>44246</v>
      </c>
      <c r="E99" s="343">
        <v>44426</v>
      </c>
      <c r="F99" s="319">
        <f t="shared" si="1"/>
        <v>6104000</v>
      </c>
      <c r="G99" s="324">
        <v>6104000</v>
      </c>
      <c r="H99" s="344">
        <v>0</v>
      </c>
      <c r="I99" s="344">
        <v>0</v>
      </c>
      <c r="J99" s="345" t="s">
        <v>102</v>
      </c>
      <c r="K99" s="342" t="s">
        <v>30</v>
      </c>
      <c r="L99" s="175"/>
    </row>
    <row r="100" spans="1:12" s="176" customFormat="1" ht="12" customHeight="1">
      <c r="A100" s="340" t="s">
        <v>198</v>
      </c>
      <c r="B100" s="341" t="s">
        <v>126</v>
      </c>
      <c r="C100" s="342" t="s">
        <v>101</v>
      </c>
      <c r="D100" s="343">
        <v>44277</v>
      </c>
      <c r="E100" s="343">
        <v>44457</v>
      </c>
      <c r="F100" s="319">
        <f t="shared" si="1"/>
        <v>4060000</v>
      </c>
      <c r="G100" s="324">
        <v>4060000</v>
      </c>
      <c r="H100" s="344">
        <v>0</v>
      </c>
      <c r="I100" s="344">
        <v>0</v>
      </c>
      <c r="J100" s="345" t="s">
        <v>102</v>
      </c>
      <c r="K100" s="342" t="s">
        <v>30</v>
      </c>
      <c r="L100" s="175"/>
    </row>
    <row r="101" spans="1:12" s="176" customFormat="1" ht="12" customHeight="1">
      <c r="A101" s="340" t="s">
        <v>199</v>
      </c>
      <c r="B101" s="341" t="s">
        <v>126</v>
      </c>
      <c r="C101" s="342" t="s">
        <v>101</v>
      </c>
      <c r="D101" s="343">
        <v>44278</v>
      </c>
      <c r="E101" s="343">
        <v>44458</v>
      </c>
      <c r="F101" s="319">
        <f t="shared" si="1"/>
        <v>5180000</v>
      </c>
      <c r="G101" s="324">
        <v>5180000</v>
      </c>
      <c r="H101" s="344">
        <v>0</v>
      </c>
      <c r="I101" s="344">
        <v>0</v>
      </c>
      <c r="J101" s="345" t="s">
        <v>102</v>
      </c>
      <c r="K101" s="342" t="s">
        <v>30</v>
      </c>
      <c r="L101" s="175"/>
    </row>
    <row r="102" spans="1:12" s="176" customFormat="1" ht="12" customHeight="1">
      <c r="A102" s="340" t="s">
        <v>200</v>
      </c>
      <c r="B102" s="341" t="s">
        <v>126</v>
      </c>
      <c r="C102" s="342" t="s">
        <v>101</v>
      </c>
      <c r="D102" s="343">
        <v>44278</v>
      </c>
      <c r="E102" s="343">
        <v>44458</v>
      </c>
      <c r="F102" s="319">
        <f t="shared" si="1"/>
        <v>840000</v>
      </c>
      <c r="G102" s="324">
        <v>840000</v>
      </c>
      <c r="H102" s="344">
        <v>0</v>
      </c>
      <c r="I102" s="344">
        <v>0</v>
      </c>
      <c r="J102" s="345" t="s">
        <v>102</v>
      </c>
      <c r="K102" s="342" t="s">
        <v>30</v>
      </c>
      <c r="L102" s="175"/>
    </row>
    <row r="103" spans="1:12" s="176" customFormat="1" ht="12" customHeight="1">
      <c r="A103" s="340" t="s">
        <v>201</v>
      </c>
      <c r="B103" s="341" t="s">
        <v>126</v>
      </c>
      <c r="C103" s="342" t="s">
        <v>101</v>
      </c>
      <c r="D103" s="343">
        <v>44278</v>
      </c>
      <c r="E103" s="343">
        <v>44458</v>
      </c>
      <c r="F103" s="319">
        <f t="shared" si="1"/>
        <v>4930000</v>
      </c>
      <c r="G103" s="324">
        <v>4930000</v>
      </c>
      <c r="H103" s="344">
        <v>0</v>
      </c>
      <c r="I103" s="344">
        <v>0</v>
      </c>
      <c r="J103" s="345" t="s">
        <v>102</v>
      </c>
      <c r="K103" s="342" t="s">
        <v>30</v>
      </c>
      <c r="L103" s="175"/>
    </row>
    <row r="104" spans="1:12" s="176" customFormat="1" ht="12" customHeight="1">
      <c r="A104" s="340" t="s">
        <v>202</v>
      </c>
      <c r="B104" s="341" t="s">
        <v>126</v>
      </c>
      <c r="C104" s="342" t="s">
        <v>101</v>
      </c>
      <c r="D104" s="343">
        <v>44278</v>
      </c>
      <c r="E104" s="343">
        <v>44458</v>
      </c>
      <c r="F104" s="319">
        <f t="shared" si="1"/>
        <v>756000</v>
      </c>
      <c r="G104" s="324">
        <v>756000</v>
      </c>
      <c r="H104" s="344">
        <v>0</v>
      </c>
      <c r="I104" s="344">
        <v>0</v>
      </c>
      <c r="J104" s="345" t="s">
        <v>102</v>
      </c>
      <c r="K104" s="342" t="s">
        <v>30</v>
      </c>
      <c r="L104" s="175"/>
    </row>
    <row r="105" spans="1:12" s="176" customFormat="1" ht="12" customHeight="1">
      <c r="A105" s="340" t="s">
        <v>203</v>
      </c>
      <c r="B105" s="341" t="s">
        <v>126</v>
      </c>
      <c r="C105" s="342" t="s">
        <v>101</v>
      </c>
      <c r="D105" s="343">
        <v>44278</v>
      </c>
      <c r="E105" s="343">
        <v>44458</v>
      </c>
      <c r="F105" s="319">
        <f t="shared" si="1"/>
        <v>1218000</v>
      </c>
      <c r="G105" s="324">
        <v>1218000</v>
      </c>
      <c r="H105" s="344">
        <v>0</v>
      </c>
      <c r="I105" s="344">
        <v>0</v>
      </c>
      <c r="J105" s="345" t="s">
        <v>102</v>
      </c>
      <c r="K105" s="342" t="s">
        <v>30</v>
      </c>
      <c r="L105" s="175"/>
    </row>
    <row r="106" spans="1:12" s="176" customFormat="1" ht="12" customHeight="1">
      <c r="A106" s="340" t="s">
        <v>204</v>
      </c>
      <c r="B106" s="341" t="s">
        <v>126</v>
      </c>
      <c r="C106" s="342" t="s">
        <v>101</v>
      </c>
      <c r="D106" s="343">
        <v>44278</v>
      </c>
      <c r="E106" s="343">
        <v>44458</v>
      </c>
      <c r="F106" s="319">
        <f t="shared" si="1"/>
        <v>798000</v>
      </c>
      <c r="G106" s="324">
        <v>798000</v>
      </c>
      <c r="H106" s="344">
        <v>0</v>
      </c>
      <c r="I106" s="344">
        <v>0</v>
      </c>
      <c r="J106" s="345" t="s">
        <v>102</v>
      </c>
      <c r="K106" s="342" t="s">
        <v>30</v>
      </c>
      <c r="L106" s="175"/>
    </row>
    <row r="107" spans="1:12" s="176" customFormat="1" ht="12" customHeight="1">
      <c r="A107" s="340" t="s">
        <v>205</v>
      </c>
      <c r="B107" s="341" t="s">
        <v>126</v>
      </c>
      <c r="C107" s="342" t="s">
        <v>101</v>
      </c>
      <c r="D107" s="343">
        <v>44278</v>
      </c>
      <c r="E107" s="343">
        <v>44458</v>
      </c>
      <c r="F107" s="319">
        <f t="shared" si="1"/>
        <v>1218000</v>
      </c>
      <c r="G107" s="324">
        <v>1218000</v>
      </c>
      <c r="H107" s="344">
        <v>0</v>
      </c>
      <c r="I107" s="344">
        <v>0</v>
      </c>
      <c r="J107" s="345" t="s">
        <v>102</v>
      </c>
      <c r="K107" s="342" t="s">
        <v>30</v>
      </c>
      <c r="L107" s="175"/>
    </row>
    <row r="108" spans="1:12" s="176" customFormat="1" ht="12" customHeight="1">
      <c r="A108" s="340" t="s">
        <v>206</v>
      </c>
      <c r="B108" s="341" t="s">
        <v>126</v>
      </c>
      <c r="C108" s="342" t="s">
        <v>101</v>
      </c>
      <c r="D108" s="343">
        <v>44278</v>
      </c>
      <c r="E108" s="343">
        <v>44458</v>
      </c>
      <c r="F108" s="319">
        <f t="shared" si="1"/>
        <v>513000</v>
      </c>
      <c r="G108" s="324">
        <v>513000</v>
      </c>
      <c r="H108" s="346">
        <v>0</v>
      </c>
      <c r="I108" s="344">
        <v>0</v>
      </c>
      <c r="J108" s="345" t="s">
        <v>102</v>
      </c>
      <c r="K108" s="342" t="s">
        <v>30</v>
      </c>
      <c r="L108" s="175"/>
    </row>
    <row r="109" spans="1:12" s="176" customFormat="1" ht="12" customHeight="1">
      <c r="A109" s="340" t="s">
        <v>207</v>
      </c>
      <c r="B109" s="341" t="s">
        <v>126</v>
      </c>
      <c r="C109" s="342" t="s">
        <v>101</v>
      </c>
      <c r="D109" s="343">
        <v>44278</v>
      </c>
      <c r="E109" s="343">
        <v>44458</v>
      </c>
      <c r="F109" s="319">
        <f t="shared" si="1"/>
        <v>783000</v>
      </c>
      <c r="G109" s="324">
        <v>783000</v>
      </c>
      <c r="H109" s="344">
        <v>0</v>
      </c>
      <c r="I109" s="344">
        <v>0</v>
      </c>
      <c r="J109" s="345" t="s">
        <v>102</v>
      </c>
      <c r="K109" s="342" t="s">
        <v>30</v>
      </c>
      <c r="L109" s="175"/>
    </row>
    <row r="110" spans="1:12" s="176" customFormat="1" ht="12" customHeight="1">
      <c r="A110" s="340" t="s">
        <v>208</v>
      </c>
      <c r="B110" s="341" t="s">
        <v>126</v>
      </c>
      <c r="C110" s="342" t="s">
        <v>101</v>
      </c>
      <c r="D110" s="343">
        <v>44278</v>
      </c>
      <c r="E110" s="343">
        <v>44458</v>
      </c>
      <c r="F110" s="319">
        <f t="shared" si="1"/>
        <v>1554000</v>
      </c>
      <c r="G110" s="324">
        <v>1554000</v>
      </c>
      <c r="H110" s="344">
        <v>0</v>
      </c>
      <c r="I110" s="344">
        <v>0</v>
      </c>
      <c r="J110" s="345" t="s">
        <v>102</v>
      </c>
      <c r="K110" s="342" t="s">
        <v>30</v>
      </c>
      <c r="L110" s="175"/>
    </row>
    <row r="111" spans="1:12" s="176" customFormat="1" ht="12" customHeight="1">
      <c r="A111" s="340" t="s">
        <v>209</v>
      </c>
      <c r="B111" s="341" t="s">
        <v>126</v>
      </c>
      <c r="C111" s="342" t="s">
        <v>101</v>
      </c>
      <c r="D111" s="343">
        <v>44278</v>
      </c>
      <c r="E111" s="343">
        <v>44458</v>
      </c>
      <c r="F111" s="319">
        <f t="shared" si="1"/>
        <v>1764000</v>
      </c>
      <c r="G111" s="324">
        <v>1764000</v>
      </c>
      <c r="H111" s="344">
        <v>0</v>
      </c>
      <c r="I111" s="344">
        <v>0</v>
      </c>
      <c r="J111" s="345" t="s">
        <v>102</v>
      </c>
      <c r="K111" s="342" t="s">
        <v>30</v>
      </c>
      <c r="L111" s="175"/>
    </row>
    <row r="112" spans="1:12" s="176" customFormat="1" ht="12" customHeight="1">
      <c r="A112" s="340" t="s">
        <v>210</v>
      </c>
      <c r="B112" s="341" t="s">
        <v>126</v>
      </c>
      <c r="C112" s="342" t="s">
        <v>101</v>
      </c>
      <c r="D112" s="343">
        <v>44278</v>
      </c>
      <c r="E112" s="343">
        <v>44458</v>
      </c>
      <c r="F112" s="319">
        <f t="shared" si="1"/>
        <v>2842000</v>
      </c>
      <c r="G112" s="324">
        <v>2842000</v>
      </c>
      <c r="H112" s="344">
        <v>0</v>
      </c>
      <c r="I112" s="344">
        <v>0</v>
      </c>
      <c r="J112" s="345" t="s">
        <v>102</v>
      </c>
      <c r="K112" s="342" t="s">
        <v>30</v>
      </c>
      <c r="L112" s="175"/>
    </row>
    <row r="113" spans="1:12" s="176" customFormat="1" ht="12" customHeight="1">
      <c r="A113" s="340" t="s">
        <v>211</v>
      </c>
      <c r="B113" s="341" t="s">
        <v>126</v>
      </c>
      <c r="C113" s="342" t="s">
        <v>101</v>
      </c>
      <c r="D113" s="343">
        <v>44278</v>
      </c>
      <c r="E113" s="343">
        <v>44458</v>
      </c>
      <c r="F113" s="319">
        <f t="shared" si="1"/>
        <v>1862000</v>
      </c>
      <c r="G113" s="324">
        <v>1862000</v>
      </c>
      <c r="H113" s="344">
        <v>0</v>
      </c>
      <c r="I113" s="344">
        <v>0</v>
      </c>
      <c r="J113" s="345" t="s">
        <v>102</v>
      </c>
      <c r="K113" s="342" t="s">
        <v>30</v>
      </c>
      <c r="L113" s="175"/>
    </row>
    <row r="114" spans="1:12" s="176" customFormat="1" ht="12" customHeight="1">
      <c r="A114" s="340" t="s">
        <v>212</v>
      </c>
      <c r="B114" s="341" t="s">
        <v>126</v>
      </c>
      <c r="C114" s="342" t="s">
        <v>101</v>
      </c>
      <c r="D114" s="343">
        <v>44278</v>
      </c>
      <c r="E114" s="343">
        <v>44458</v>
      </c>
      <c r="F114" s="319">
        <f t="shared" si="1"/>
        <v>2842000</v>
      </c>
      <c r="G114" s="324">
        <v>2842000</v>
      </c>
      <c r="H114" s="344">
        <v>0</v>
      </c>
      <c r="I114" s="344">
        <v>0</v>
      </c>
      <c r="J114" s="345" t="s">
        <v>102</v>
      </c>
      <c r="K114" s="342" t="s">
        <v>30</v>
      </c>
      <c r="L114" s="175"/>
    </row>
    <row r="115" spans="1:12" s="176" customFormat="1" ht="12" customHeight="1">
      <c r="A115" s="340" t="s">
        <v>213</v>
      </c>
      <c r="B115" s="341" t="s">
        <v>126</v>
      </c>
      <c r="C115" s="342" t="s">
        <v>101</v>
      </c>
      <c r="D115" s="343">
        <v>44278</v>
      </c>
      <c r="E115" s="343">
        <v>44458</v>
      </c>
      <c r="F115" s="319">
        <f t="shared" si="1"/>
        <v>1827000</v>
      </c>
      <c r="G115" s="324">
        <v>1827000</v>
      </c>
      <c r="H115" s="344">
        <v>0</v>
      </c>
      <c r="I115" s="344">
        <v>0</v>
      </c>
      <c r="J115" s="345" t="s">
        <v>102</v>
      </c>
      <c r="K115" s="342" t="s">
        <v>30</v>
      </c>
      <c r="L115" s="175"/>
    </row>
    <row r="116" spans="1:12" s="176" customFormat="1" ht="12" customHeight="1">
      <c r="A116" s="340" t="s">
        <v>214</v>
      </c>
      <c r="B116" s="341" t="s">
        <v>126</v>
      </c>
      <c r="C116" s="342" t="s">
        <v>101</v>
      </c>
      <c r="D116" s="343">
        <v>44278</v>
      </c>
      <c r="E116" s="343">
        <v>44458</v>
      </c>
      <c r="F116" s="319">
        <f t="shared" si="1"/>
        <v>3626000</v>
      </c>
      <c r="G116" s="324">
        <v>3626000</v>
      </c>
      <c r="H116" s="344">
        <v>0</v>
      </c>
      <c r="I116" s="344">
        <v>0</v>
      </c>
      <c r="J116" s="345" t="s">
        <v>102</v>
      </c>
      <c r="K116" s="342" t="s">
        <v>30</v>
      </c>
      <c r="L116" s="175"/>
    </row>
    <row r="117" spans="1:12" s="176" customFormat="1" ht="12" customHeight="1">
      <c r="A117" s="340" t="s">
        <v>215</v>
      </c>
      <c r="B117" s="341" t="s">
        <v>126</v>
      </c>
      <c r="C117" s="342" t="s">
        <v>101</v>
      </c>
      <c r="D117" s="343">
        <v>44278</v>
      </c>
      <c r="E117" s="343">
        <v>44458</v>
      </c>
      <c r="F117" s="319">
        <f t="shared" si="1"/>
        <v>1197000</v>
      </c>
      <c r="G117" s="324">
        <v>1197000</v>
      </c>
      <c r="H117" s="344">
        <v>0</v>
      </c>
      <c r="I117" s="344">
        <v>0</v>
      </c>
      <c r="J117" s="345" t="s">
        <v>102</v>
      </c>
      <c r="K117" s="342" t="s">
        <v>30</v>
      </c>
      <c r="L117" s="175"/>
    </row>
    <row r="118" spans="1:12" s="176" customFormat="1" ht="12" customHeight="1">
      <c r="A118" s="340" t="s">
        <v>216</v>
      </c>
      <c r="B118" s="341" t="s">
        <v>126</v>
      </c>
      <c r="C118" s="342" t="s">
        <v>101</v>
      </c>
      <c r="D118" s="343">
        <v>44279</v>
      </c>
      <c r="E118" s="343">
        <v>44459</v>
      </c>
      <c r="F118" s="319">
        <f t="shared" si="1"/>
        <v>2870000</v>
      </c>
      <c r="G118" s="324">
        <v>2870000</v>
      </c>
      <c r="H118" s="344">
        <v>0</v>
      </c>
      <c r="I118" s="344">
        <v>0</v>
      </c>
      <c r="J118" s="345" t="s">
        <v>102</v>
      </c>
      <c r="K118" s="342" t="s">
        <v>30</v>
      </c>
      <c r="L118" s="175"/>
    </row>
    <row r="119" spans="1:12" s="176" customFormat="1" ht="12" customHeight="1">
      <c r="A119" s="340" t="s">
        <v>217</v>
      </c>
      <c r="B119" s="341" t="s">
        <v>126</v>
      </c>
      <c r="C119" s="342" t="s">
        <v>101</v>
      </c>
      <c r="D119" s="343">
        <v>44279</v>
      </c>
      <c r="E119" s="343">
        <v>44459</v>
      </c>
      <c r="F119" s="319">
        <f t="shared" si="1"/>
        <v>1400000</v>
      </c>
      <c r="G119" s="324">
        <v>1400000</v>
      </c>
      <c r="H119" s="344">
        <v>0</v>
      </c>
      <c r="I119" s="344">
        <v>0</v>
      </c>
      <c r="J119" s="345" t="s">
        <v>102</v>
      </c>
      <c r="K119" s="342" t="s">
        <v>30</v>
      </c>
      <c r="L119" s="175"/>
    </row>
    <row r="120" spans="1:12" s="176" customFormat="1" ht="12" customHeight="1">
      <c r="A120" s="340" t="s">
        <v>218</v>
      </c>
      <c r="B120" s="341" t="s">
        <v>126</v>
      </c>
      <c r="C120" s="342" t="s">
        <v>101</v>
      </c>
      <c r="D120" s="343">
        <v>44279</v>
      </c>
      <c r="E120" s="343">
        <v>44459</v>
      </c>
      <c r="F120" s="319">
        <f t="shared" si="1"/>
        <v>4410000</v>
      </c>
      <c r="G120" s="324">
        <v>4410000</v>
      </c>
      <c r="H120" s="344">
        <v>0</v>
      </c>
      <c r="I120" s="344">
        <v>0</v>
      </c>
      <c r="J120" s="345" t="s">
        <v>102</v>
      </c>
      <c r="K120" s="342" t="s">
        <v>30</v>
      </c>
      <c r="L120" s="175"/>
    </row>
    <row r="121" spans="1:12" s="176" customFormat="1" ht="12" customHeight="1">
      <c r="A121" s="340" t="s">
        <v>219</v>
      </c>
      <c r="B121" s="341" t="s">
        <v>126</v>
      </c>
      <c r="C121" s="342" t="s">
        <v>101</v>
      </c>
      <c r="D121" s="343">
        <v>44279</v>
      </c>
      <c r="E121" s="343">
        <v>44459</v>
      </c>
      <c r="F121" s="319">
        <f t="shared" si="1"/>
        <v>900000</v>
      </c>
      <c r="G121" s="324">
        <v>900000</v>
      </c>
      <c r="H121" s="344">
        <v>0</v>
      </c>
      <c r="I121" s="344">
        <v>0</v>
      </c>
      <c r="J121" s="345" t="s">
        <v>102</v>
      </c>
      <c r="K121" s="342" t="s">
        <v>30</v>
      </c>
      <c r="L121" s="175"/>
    </row>
    <row r="122" spans="1:12" s="176" customFormat="1" ht="12" customHeight="1">
      <c r="A122" s="340" t="s">
        <v>220</v>
      </c>
      <c r="B122" s="341" t="s">
        <v>126</v>
      </c>
      <c r="C122" s="342" t="s">
        <v>101</v>
      </c>
      <c r="D122" s="343">
        <v>44279</v>
      </c>
      <c r="E122" s="343">
        <v>44459</v>
      </c>
      <c r="F122" s="319">
        <f t="shared" si="1"/>
        <v>1820000</v>
      </c>
      <c r="G122" s="324">
        <v>1820000</v>
      </c>
      <c r="H122" s="344">
        <v>0</v>
      </c>
      <c r="I122" s="344">
        <v>0</v>
      </c>
      <c r="J122" s="345" t="s">
        <v>102</v>
      </c>
      <c r="K122" s="342" t="s">
        <v>30</v>
      </c>
      <c r="L122" s="175"/>
    </row>
    <row r="123" spans="1:12" s="176" customFormat="1" ht="12" customHeight="1">
      <c r="A123" s="340" t="s">
        <v>221</v>
      </c>
      <c r="B123" s="341" t="s">
        <v>126</v>
      </c>
      <c r="C123" s="342" t="s">
        <v>101</v>
      </c>
      <c r="D123" s="343">
        <v>44279</v>
      </c>
      <c r="E123" s="343">
        <v>44459</v>
      </c>
      <c r="F123" s="319">
        <f t="shared" si="1"/>
        <v>1470000</v>
      </c>
      <c r="G123" s="324">
        <v>1470000</v>
      </c>
      <c r="H123" s="344">
        <v>0</v>
      </c>
      <c r="I123" s="344">
        <v>0</v>
      </c>
      <c r="J123" s="345" t="s">
        <v>102</v>
      </c>
      <c r="K123" s="342" t="s">
        <v>30</v>
      </c>
      <c r="L123" s="175"/>
    </row>
    <row r="124" spans="1:12" s="176" customFormat="1" ht="12" customHeight="1">
      <c r="A124" s="340" t="s">
        <v>222</v>
      </c>
      <c r="B124" s="341" t="s">
        <v>126</v>
      </c>
      <c r="C124" s="342" t="s">
        <v>101</v>
      </c>
      <c r="D124" s="343">
        <v>44279</v>
      </c>
      <c r="E124" s="343">
        <v>44459</v>
      </c>
      <c r="F124" s="319">
        <f t="shared" si="1"/>
        <v>1022000</v>
      </c>
      <c r="G124" s="324">
        <v>1022000</v>
      </c>
      <c r="H124" s="344">
        <v>0</v>
      </c>
      <c r="I124" s="344">
        <v>0</v>
      </c>
      <c r="J124" s="345" t="s">
        <v>102</v>
      </c>
      <c r="K124" s="342" t="s">
        <v>30</v>
      </c>
      <c r="L124" s="175"/>
    </row>
    <row r="125" spans="1:12" s="176" customFormat="1" ht="12" customHeight="1">
      <c r="A125" s="340" t="s">
        <v>223</v>
      </c>
      <c r="B125" s="341" t="s">
        <v>126</v>
      </c>
      <c r="C125" s="342" t="s">
        <v>101</v>
      </c>
      <c r="D125" s="343">
        <v>44279</v>
      </c>
      <c r="E125" s="343">
        <v>44459</v>
      </c>
      <c r="F125" s="319">
        <f t="shared" si="1"/>
        <v>4930000</v>
      </c>
      <c r="G125" s="324">
        <v>4930000</v>
      </c>
      <c r="H125" s="344">
        <v>0</v>
      </c>
      <c r="I125" s="344">
        <v>0</v>
      </c>
      <c r="J125" s="345" t="s">
        <v>102</v>
      </c>
      <c r="K125" s="342" t="s">
        <v>30</v>
      </c>
      <c r="L125" s="175"/>
    </row>
    <row r="126" spans="1:12" s="176" customFormat="1" ht="12" customHeight="1">
      <c r="A126" s="340" t="s">
        <v>224</v>
      </c>
      <c r="B126" s="341" t="s">
        <v>126</v>
      </c>
      <c r="C126" s="342" t="s">
        <v>101</v>
      </c>
      <c r="D126" s="343">
        <v>44279</v>
      </c>
      <c r="E126" s="343">
        <v>44459</v>
      </c>
      <c r="F126" s="319">
        <f t="shared" si="1"/>
        <v>3010000</v>
      </c>
      <c r="G126" s="324">
        <v>3010000</v>
      </c>
      <c r="H126" s="344">
        <v>0</v>
      </c>
      <c r="I126" s="344">
        <v>0</v>
      </c>
      <c r="J126" s="345" t="s">
        <v>102</v>
      </c>
      <c r="K126" s="342" t="s">
        <v>30</v>
      </c>
      <c r="L126" s="175"/>
    </row>
    <row r="127" spans="1:12" s="176" customFormat="1" ht="12" customHeight="1">
      <c r="A127" s="340" t="s">
        <v>225</v>
      </c>
      <c r="B127" s="341" t="s">
        <v>126</v>
      </c>
      <c r="C127" s="342" t="s">
        <v>101</v>
      </c>
      <c r="D127" s="343">
        <v>44279</v>
      </c>
      <c r="E127" s="343">
        <v>44459</v>
      </c>
      <c r="F127" s="319">
        <f t="shared" si="1"/>
        <v>3010000</v>
      </c>
      <c r="G127" s="324">
        <v>3010000</v>
      </c>
      <c r="H127" s="344">
        <v>0</v>
      </c>
      <c r="I127" s="344">
        <v>0</v>
      </c>
      <c r="J127" s="345" t="s">
        <v>102</v>
      </c>
      <c r="K127" s="342" t="s">
        <v>30</v>
      </c>
      <c r="L127" s="175"/>
    </row>
    <row r="128" spans="1:12" s="176" customFormat="1" ht="12" customHeight="1">
      <c r="A128" s="340" t="s">
        <v>226</v>
      </c>
      <c r="B128" s="341" t="s">
        <v>126</v>
      </c>
      <c r="C128" s="342" t="s">
        <v>101</v>
      </c>
      <c r="D128" s="343">
        <v>44280</v>
      </c>
      <c r="E128" s="343">
        <v>44460</v>
      </c>
      <c r="F128" s="319">
        <f t="shared" si="1"/>
        <v>4250000</v>
      </c>
      <c r="G128" s="324">
        <v>4250000</v>
      </c>
      <c r="H128" s="344">
        <v>0</v>
      </c>
      <c r="I128" s="344">
        <v>0</v>
      </c>
      <c r="J128" s="345" t="s">
        <v>102</v>
      </c>
      <c r="K128" s="342" t="s">
        <v>30</v>
      </c>
      <c r="L128" s="175"/>
    </row>
    <row r="129" spans="1:12" s="176" customFormat="1" ht="12" customHeight="1">
      <c r="A129" s="340" t="s">
        <v>227</v>
      </c>
      <c r="B129" s="341" t="s">
        <v>126</v>
      </c>
      <c r="C129" s="342" t="s">
        <v>101</v>
      </c>
      <c r="D129" s="343">
        <v>44280</v>
      </c>
      <c r="E129" s="343">
        <v>44460</v>
      </c>
      <c r="F129" s="319">
        <f t="shared" si="1"/>
        <v>3310000</v>
      </c>
      <c r="G129" s="324">
        <v>3310000</v>
      </c>
      <c r="H129" s="344">
        <v>0</v>
      </c>
      <c r="I129" s="344">
        <v>0</v>
      </c>
      <c r="J129" s="345" t="s">
        <v>102</v>
      </c>
      <c r="K129" s="342" t="s">
        <v>30</v>
      </c>
      <c r="L129" s="175"/>
    </row>
    <row r="130" spans="1:12" s="176" customFormat="1" ht="12" customHeight="1">
      <c r="A130" s="340" t="s">
        <v>228</v>
      </c>
      <c r="B130" s="341" t="s">
        <v>126</v>
      </c>
      <c r="C130" s="342" t="s">
        <v>101</v>
      </c>
      <c r="D130" s="343">
        <v>44280</v>
      </c>
      <c r="E130" s="343">
        <v>44460</v>
      </c>
      <c r="F130" s="319">
        <f t="shared" si="1"/>
        <v>3980000</v>
      </c>
      <c r="G130" s="324">
        <v>3980000</v>
      </c>
      <c r="H130" s="344">
        <v>0</v>
      </c>
      <c r="I130" s="344">
        <v>0</v>
      </c>
      <c r="J130" s="345" t="s">
        <v>102</v>
      </c>
      <c r="K130" s="342" t="s">
        <v>30</v>
      </c>
      <c r="L130" s="175"/>
    </row>
    <row r="131" spans="1:12" s="176" customFormat="1" ht="12" customHeight="1">
      <c r="A131" s="340" t="s">
        <v>229</v>
      </c>
      <c r="B131" s="341" t="s">
        <v>126</v>
      </c>
      <c r="C131" s="342" t="s">
        <v>101</v>
      </c>
      <c r="D131" s="343">
        <v>44280</v>
      </c>
      <c r="E131" s="343">
        <v>44460</v>
      </c>
      <c r="F131" s="319">
        <f t="shared" si="1"/>
        <v>7990000</v>
      </c>
      <c r="G131" s="324">
        <v>7990000</v>
      </c>
      <c r="H131" s="344">
        <v>0</v>
      </c>
      <c r="I131" s="344">
        <v>0</v>
      </c>
      <c r="J131" s="345" t="s">
        <v>102</v>
      </c>
      <c r="K131" s="342" t="s">
        <v>30</v>
      </c>
      <c r="L131" s="175"/>
    </row>
    <row r="132" spans="1:12" s="176" customFormat="1" ht="12" customHeight="1">
      <c r="A132" s="340" t="s">
        <v>230</v>
      </c>
      <c r="B132" s="341" t="s">
        <v>126</v>
      </c>
      <c r="C132" s="342" t="s">
        <v>101</v>
      </c>
      <c r="D132" s="343">
        <v>44280</v>
      </c>
      <c r="E132" s="343">
        <v>44460</v>
      </c>
      <c r="F132" s="319">
        <f t="shared" si="1"/>
        <v>5180000</v>
      </c>
      <c r="G132" s="324">
        <v>5180000</v>
      </c>
      <c r="H132" s="344">
        <v>0</v>
      </c>
      <c r="I132" s="344">
        <v>0</v>
      </c>
      <c r="J132" s="345" t="s">
        <v>102</v>
      </c>
      <c r="K132" s="342" t="s">
        <v>30</v>
      </c>
      <c r="L132" s="175"/>
    </row>
    <row r="133" spans="1:12" s="176" customFormat="1" ht="12" customHeight="1">
      <c r="A133" s="340" t="s">
        <v>231</v>
      </c>
      <c r="B133" s="341" t="s">
        <v>126</v>
      </c>
      <c r="C133" s="342" t="s">
        <v>101</v>
      </c>
      <c r="D133" s="343">
        <v>44280</v>
      </c>
      <c r="E133" s="343">
        <v>44460</v>
      </c>
      <c r="F133" s="319">
        <f t="shared" si="1"/>
        <v>5180000</v>
      </c>
      <c r="G133" s="324">
        <v>5180000</v>
      </c>
      <c r="H133" s="344">
        <v>0</v>
      </c>
      <c r="I133" s="344">
        <v>0</v>
      </c>
      <c r="J133" s="345" t="s">
        <v>102</v>
      </c>
      <c r="K133" s="342" t="s">
        <v>30</v>
      </c>
      <c r="L133" s="175"/>
    </row>
    <row r="134" spans="1:12" s="176" customFormat="1" ht="12" customHeight="1">
      <c r="A134" s="340" t="s">
        <v>232</v>
      </c>
      <c r="B134" s="341" t="s">
        <v>126</v>
      </c>
      <c r="C134" s="342" t="s">
        <v>101</v>
      </c>
      <c r="D134" s="343">
        <v>44280</v>
      </c>
      <c r="E134" s="343">
        <v>44460</v>
      </c>
      <c r="F134" s="319">
        <f t="shared" si="1"/>
        <v>5180000</v>
      </c>
      <c r="G134" s="324">
        <v>5180000</v>
      </c>
      <c r="H134" s="344">
        <v>0</v>
      </c>
      <c r="I134" s="344">
        <v>0</v>
      </c>
      <c r="J134" s="345" t="s">
        <v>102</v>
      </c>
      <c r="K134" s="342" t="s">
        <v>30</v>
      </c>
      <c r="L134" s="175"/>
    </row>
    <row r="135" spans="1:12" s="176" customFormat="1" ht="12" customHeight="1">
      <c r="A135" s="340" t="s">
        <v>233</v>
      </c>
      <c r="B135" s="341" t="s">
        <v>126</v>
      </c>
      <c r="C135" s="342" t="s">
        <v>101</v>
      </c>
      <c r="D135" s="343">
        <v>44280</v>
      </c>
      <c r="E135" s="343">
        <v>44460</v>
      </c>
      <c r="F135" s="319">
        <f t="shared" si="1"/>
        <v>5180000</v>
      </c>
      <c r="G135" s="324">
        <v>5180000</v>
      </c>
      <c r="H135" s="344">
        <v>0</v>
      </c>
      <c r="I135" s="344">
        <v>0</v>
      </c>
      <c r="J135" s="345" t="s">
        <v>102</v>
      </c>
      <c r="K135" s="342" t="s">
        <v>30</v>
      </c>
      <c r="L135" s="175"/>
    </row>
    <row r="136" spans="1:12" s="176" customFormat="1" ht="12" customHeight="1">
      <c r="A136" s="340" t="s">
        <v>234</v>
      </c>
      <c r="B136" s="341" t="s">
        <v>126</v>
      </c>
      <c r="C136" s="342" t="s">
        <v>101</v>
      </c>
      <c r="D136" s="343">
        <v>44280</v>
      </c>
      <c r="E136" s="343">
        <v>44460</v>
      </c>
      <c r="F136" s="319">
        <f t="shared" si="1"/>
        <v>3700000</v>
      </c>
      <c r="G136" s="324">
        <v>3700000</v>
      </c>
      <c r="H136" s="344">
        <v>0</v>
      </c>
      <c r="I136" s="344">
        <v>0</v>
      </c>
      <c r="J136" s="345" t="s">
        <v>102</v>
      </c>
      <c r="K136" s="342" t="s">
        <v>30</v>
      </c>
      <c r="L136" s="175"/>
    </row>
    <row r="137" spans="1:12" s="176" customFormat="1" ht="12" customHeight="1">
      <c r="A137" s="340" t="s">
        <v>235</v>
      </c>
      <c r="B137" s="341" t="s">
        <v>126</v>
      </c>
      <c r="C137" s="342" t="s">
        <v>101</v>
      </c>
      <c r="D137" s="343">
        <v>44280</v>
      </c>
      <c r="E137" s="343">
        <v>44460</v>
      </c>
      <c r="F137" s="319">
        <f t="shared" ref="F137:F200" si="2">+G137+H137*$C$4</f>
        <v>4800000</v>
      </c>
      <c r="G137" s="324">
        <v>4800000</v>
      </c>
      <c r="H137" s="344">
        <v>0</v>
      </c>
      <c r="I137" s="344">
        <v>0</v>
      </c>
      <c r="J137" s="345" t="s">
        <v>102</v>
      </c>
      <c r="K137" s="342" t="s">
        <v>30</v>
      </c>
      <c r="L137" s="175"/>
    </row>
    <row r="138" spans="1:12" s="176" customFormat="1" ht="12" customHeight="1">
      <c r="A138" s="340" t="s">
        <v>236</v>
      </c>
      <c r="B138" s="341" t="s">
        <v>126</v>
      </c>
      <c r="C138" s="342" t="s">
        <v>101</v>
      </c>
      <c r="D138" s="343">
        <v>44280</v>
      </c>
      <c r="E138" s="343">
        <v>44460</v>
      </c>
      <c r="F138" s="319">
        <f t="shared" si="2"/>
        <v>2500000</v>
      </c>
      <c r="G138" s="324">
        <v>2500000</v>
      </c>
      <c r="H138" s="344">
        <v>0</v>
      </c>
      <c r="I138" s="344">
        <v>0</v>
      </c>
      <c r="J138" s="345" t="s">
        <v>102</v>
      </c>
      <c r="K138" s="342" t="s">
        <v>30</v>
      </c>
      <c r="L138" s="175"/>
    </row>
    <row r="139" spans="1:12" s="176" customFormat="1" ht="12" customHeight="1">
      <c r="A139" s="340" t="s">
        <v>237</v>
      </c>
      <c r="B139" s="341" t="s">
        <v>126</v>
      </c>
      <c r="C139" s="342" t="s">
        <v>101</v>
      </c>
      <c r="D139" s="343">
        <v>44280</v>
      </c>
      <c r="E139" s="343">
        <v>44460</v>
      </c>
      <c r="F139" s="319">
        <f t="shared" si="2"/>
        <v>3700000</v>
      </c>
      <c r="G139" s="324">
        <v>3700000</v>
      </c>
      <c r="H139" s="344">
        <v>0</v>
      </c>
      <c r="I139" s="344">
        <v>0</v>
      </c>
      <c r="J139" s="345" t="s">
        <v>102</v>
      </c>
      <c r="K139" s="342" t="s">
        <v>30</v>
      </c>
      <c r="L139" s="175"/>
    </row>
    <row r="140" spans="1:12" s="176" customFormat="1" ht="12" customHeight="1">
      <c r="A140" s="340" t="s">
        <v>238</v>
      </c>
      <c r="B140" s="341" t="s">
        <v>126</v>
      </c>
      <c r="C140" s="342" t="s">
        <v>101</v>
      </c>
      <c r="D140" s="343">
        <v>44280</v>
      </c>
      <c r="E140" s="343">
        <v>44460</v>
      </c>
      <c r="F140" s="319">
        <f t="shared" si="2"/>
        <v>7200000</v>
      </c>
      <c r="G140" s="324">
        <v>7200000</v>
      </c>
      <c r="H140" s="344">
        <v>0</v>
      </c>
      <c r="I140" s="344">
        <v>0</v>
      </c>
      <c r="J140" s="345" t="s">
        <v>102</v>
      </c>
      <c r="K140" s="342" t="s">
        <v>30</v>
      </c>
      <c r="L140" s="175"/>
    </row>
    <row r="141" spans="1:12" s="176" customFormat="1" ht="12" customHeight="1">
      <c r="A141" s="340" t="s">
        <v>239</v>
      </c>
      <c r="B141" s="341" t="s">
        <v>126</v>
      </c>
      <c r="C141" s="342" t="s">
        <v>101</v>
      </c>
      <c r="D141" s="343">
        <v>44280</v>
      </c>
      <c r="E141" s="343">
        <v>44460</v>
      </c>
      <c r="F141" s="319">
        <f t="shared" si="2"/>
        <v>7200000</v>
      </c>
      <c r="G141" s="324">
        <v>7200000</v>
      </c>
      <c r="H141" s="344">
        <v>0</v>
      </c>
      <c r="I141" s="344">
        <v>0</v>
      </c>
      <c r="J141" s="345" t="s">
        <v>102</v>
      </c>
      <c r="K141" s="342" t="s">
        <v>30</v>
      </c>
      <c r="L141" s="175"/>
    </row>
    <row r="142" spans="1:12" s="176" customFormat="1" ht="12" customHeight="1">
      <c r="A142" s="340" t="s">
        <v>240</v>
      </c>
      <c r="B142" s="341" t="s">
        <v>126</v>
      </c>
      <c r="C142" s="342" t="s">
        <v>101</v>
      </c>
      <c r="D142" s="343">
        <v>44280</v>
      </c>
      <c r="E142" s="343">
        <v>44460</v>
      </c>
      <c r="F142" s="319">
        <f t="shared" si="2"/>
        <v>3000000</v>
      </c>
      <c r="G142" s="324">
        <v>3000000</v>
      </c>
      <c r="H142" s="344">
        <v>0</v>
      </c>
      <c r="I142" s="344">
        <v>0</v>
      </c>
      <c r="J142" s="345" t="s">
        <v>102</v>
      </c>
      <c r="K142" s="342" t="s">
        <v>30</v>
      </c>
      <c r="L142" s="175"/>
    </row>
    <row r="143" spans="1:12" s="176" customFormat="1" ht="12" customHeight="1">
      <c r="A143" s="340" t="s">
        <v>241</v>
      </c>
      <c r="B143" s="341" t="s">
        <v>126</v>
      </c>
      <c r="C143" s="342" t="s">
        <v>101</v>
      </c>
      <c r="D143" s="343">
        <v>44280</v>
      </c>
      <c r="E143" s="343">
        <v>44460</v>
      </c>
      <c r="F143" s="319">
        <f t="shared" si="2"/>
        <v>3780000</v>
      </c>
      <c r="G143" s="324">
        <v>3780000</v>
      </c>
      <c r="H143" s="344">
        <v>0</v>
      </c>
      <c r="I143" s="344">
        <v>0</v>
      </c>
      <c r="J143" s="345" t="s">
        <v>102</v>
      </c>
      <c r="K143" s="342" t="s">
        <v>30</v>
      </c>
      <c r="L143" s="175"/>
    </row>
    <row r="144" spans="1:12" s="176" customFormat="1" ht="12" customHeight="1">
      <c r="A144" s="340" t="s">
        <v>242</v>
      </c>
      <c r="B144" s="341" t="s">
        <v>126</v>
      </c>
      <c r="C144" s="342" t="s">
        <v>101</v>
      </c>
      <c r="D144" s="343">
        <v>44280</v>
      </c>
      <c r="E144" s="343">
        <v>44460</v>
      </c>
      <c r="F144" s="319">
        <f t="shared" si="2"/>
        <v>7200000</v>
      </c>
      <c r="G144" s="324">
        <v>7200000</v>
      </c>
      <c r="H144" s="344">
        <v>0</v>
      </c>
      <c r="I144" s="344">
        <v>0</v>
      </c>
      <c r="J144" s="345" t="s">
        <v>102</v>
      </c>
      <c r="K144" s="342" t="s">
        <v>30</v>
      </c>
      <c r="L144" s="175"/>
    </row>
    <row r="145" spans="1:12" s="176" customFormat="1" ht="12" customHeight="1">
      <c r="A145" s="340" t="s">
        <v>243</v>
      </c>
      <c r="B145" s="341" t="s">
        <v>126</v>
      </c>
      <c r="C145" s="342" t="s">
        <v>101</v>
      </c>
      <c r="D145" s="343">
        <v>44280</v>
      </c>
      <c r="E145" s="343">
        <v>44460</v>
      </c>
      <c r="F145" s="319">
        <f t="shared" si="2"/>
        <v>1400000</v>
      </c>
      <c r="G145" s="324">
        <v>1400000</v>
      </c>
      <c r="H145" s="346">
        <v>0</v>
      </c>
      <c r="I145" s="344">
        <v>0</v>
      </c>
      <c r="J145" s="345" t="s">
        <v>102</v>
      </c>
      <c r="K145" s="342" t="s">
        <v>30</v>
      </c>
      <c r="L145" s="175"/>
    </row>
    <row r="146" spans="1:12" s="176" customFormat="1" ht="12" customHeight="1">
      <c r="A146" s="340" t="s">
        <v>244</v>
      </c>
      <c r="B146" s="341" t="s">
        <v>126</v>
      </c>
      <c r="C146" s="342" t="s">
        <v>101</v>
      </c>
      <c r="D146" s="343">
        <v>44280</v>
      </c>
      <c r="E146" s="343">
        <v>44460</v>
      </c>
      <c r="F146" s="319">
        <f t="shared" si="2"/>
        <v>9000000</v>
      </c>
      <c r="G146" s="324">
        <v>9000000</v>
      </c>
      <c r="H146" s="344">
        <v>0</v>
      </c>
      <c r="I146" s="344">
        <v>0</v>
      </c>
      <c r="J146" s="345" t="s">
        <v>102</v>
      </c>
      <c r="K146" s="342" t="s">
        <v>30</v>
      </c>
      <c r="L146" s="175"/>
    </row>
    <row r="147" spans="1:12" s="176" customFormat="1" ht="12" customHeight="1">
      <c r="A147" s="340" t="s">
        <v>245</v>
      </c>
      <c r="B147" s="341" t="s">
        <v>126</v>
      </c>
      <c r="C147" s="342" t="s">
        <v>101</v>
      </c>
      <c r="D147" s="343">
        <v>44280</v>
      </c>
      <c r="E147" s="343">
        <v>44460</v>
      </c>
      <c r="F147" s="319">
        <f t="shared" si="2"/>
        <v>4250000</v>
      </c>
      <c r="G147" s="324">
        <v>4250000</v>
      </c>
      <c r="H147" s="344">
        <v>0</v>
      </c>
      <c r="I147" s="344">
        <v>0</v>
      </c>
      <c r="J147" s="345" t="s">
        <v>102</v>
      </c>
      <c r="K147" s="342" t="s">
        <v>30</v>
      </c>
      <c r="L147" s="175"/>
    </row>
    <row r="148" spans="1:12" s="176" customFormat="1" ht="12" customHeight="1">
      <c r="A148" s="340" t="s">
        <v>246</v>
      </c>
      <c r="B148" s="341" t="s">
        <v>126</v>
      </c>
      <c r="C148" s="342" t="s">
        <v>101</v>
      </c>
      <c r="D148" s="343">
        <v>44280</v>
      </c>
      <c r="E148" s="343">
        <v>44460</v>
      </c>
      <c r="F148" s="319">
        <f t="shared" si="2"/>
        <v>7000000</v>
      </c>
      <c r="G148" s="324">
        <v>7000000</v>
      </c>
      <c r="H148" s="344">
        <v>0</v>
      </c>
      <c r="I148" s="344">
        <v>0</v>
      </c>
      <c r="J148" s="345" t="s">
        <v>102</v>
      </c>
      <c r="K148" s="342" t="s">
        <v>30</v>
      </c>
      <c r="L148" s="175"/>
    </row>
    <row r="149" spans="1:12" s="176" customFormat="1" ht="12" customHeight="1">
      <c r="A149" s="340" t="s">
        <v>247</v>
      </c>
      <c r="B149" s="341" t="s">
        <v>126</v>
      </c>
      <c r="C149" s="342" t="s">
        <v>101</v>
      </c>
      <c r="D149" s="343">
        <v>44280</v>
      </c>
      <c r="E149" s="343">
        <v>44460</v>
      </c>
      <c r="F149" s="319">
        <f t="shared" si="2"/>
        <v>2500000</v>
      </c>
      <c r="G149" s="324">
        <v>2500000</v>
      </c>
      <c r="H149" s="344">
        <v>0</v>
      </c>
      <c r="I149" s="344">
        <v>0</v>
      </c>
      <c r="J149" s="345" t="s">
        <v>102</v>
      </c>
      <c r="K149" s="342" t="s">
        <v>30</v>
      </c>
      <c r="L149" s="175"/>
    </row>
    <row r="150" spans="1:12" s="176" customFormat="1" ht="12" customHeight="1">
      <c r="A150" s="340" t="s">
        <v>248</v>
      </c>
      <c r="B150" s="341" t="s">
        <v>126</v>
      </c>
      <c r="C150" s="342" t="s">
        <v>101</v>
      </c>
      <c r="D150" s="343">
        <v>44280</v>
      </c>
      <c r="E150" s="343">
        <v>44460</v>
      </c>
      <c r="F150" s="319">
        <f t="shared" si="2"/>
        <v>18810000</v>
      </c>
      <c r="G150" s="324">
        <v>18810000</v>
      </c>
      <c r="H150" s="344">
        <v>0</v>
      </c>
      <c r="I150" s="344">
        <v>0</v>
      </c>
      <c r="J150" s="345" t="s">
        <v>102</v>
      </c>
      <c r="K150" s="342" t="s">
        <v>30</v>
      </c>
      <c r="L150" s="175"/>
    </row>
    <row r="151" spans="1:12" s="176" customFormat="1" ht="12" customHeight="1">
      <c r="A151" s="340" t="s">
        <v>249</v>
      </c>
      <c r="B151" s="341" t="s">
        <v>126</v>
      </c>
      <c r="C151" s="342" t="s">
        <v>101</v>
      </c>
      <c r="D151" s="343">
        <v>44280</v>
      </c>
      <c r="E151" s="343">
        <v>44460</v>
      </c>
      <c r="F151" s="319">
        <f t="shared" si="2"/>
        <v>7125000</v>
      </c>
      <c r="G151" s="324">
        <v>7125000</v>
      </c>
      <c r="H151" s="344">
        <v>0</v>
      </c>
      <c r="I151" s="344">
        <v>0</v>
      </c>
      <c r="J151" s="345" t="s">
        <v>102</v>
      </c>
      <c r="K151" s="342" t="s">
        <v>30</v>
      </c>
      <c r="L151" s="175"/>
    </row>
    <row r="152" spans="1:12" s="176" customFormat="1" ht="12" customHeight="1">
      <c r="A152" s="340" t="s">
        <v>250</v>
      </c>
      <c r="B152" s="341" t="s">
        <v>126</v>
      </c>
      <c r="C152" s="342" t="s">
        <v>101</v>
      </c>
      <c r="D152" s="343">
        <v>44280</v>
      </c>
      <c r="E152" s="343">
        <v>44460</v>
      </c>
      <c r="F152" s="319">
        <f t="shared" si="2"/>
        <v>43890000</v>
      </c>
      <c r="G152" s="324">
        <v>43890000</v>
      </c>
      <c r="H152" s="344">
        <v>0</v>
      </c>
      <c r="I152" s="344">
        <v>0</v>
      </c>
      <c r="J152" s="345" t="s">
        <v>102</v>
      </c>
      <c r="K152" s="342" t="s">
        <v>30</v>
      </c>
      <c r="L152" s="175"/>
    </row>
    <row r="153" spans="1:12" s="176" customFormat="1" ht="12" customHeight="1">
      <c r="A153" s="340" t="s">
        <v>251</v>
      </c>
      <c r="B153" s="341" t="s">
        <v>126</v>
      </c>
      <c r="C153" s="342" t="s">
        <v>101</v>
      </c>
      <c r="D153" s="343">
        <v>44280</v>
      </c>
      <c r="E153" s="343">
        <v>44460</v>
      </c>
      <c r="F153" s="319">
        <f t="shared" si="2"/>
        <v>9270000</v>
      </c>
      <c r="G153" s="324">
        <v>9270000</v>
      </c>
      <c r="H153" s="344">
        <v>0</v>
      </c>
      <c r="I153" s="344">
        <v>0</v>
      </c>
      <c r="J153" s="345" t="s">
        <v>102</v>
      </c>
      <c r="K153" s="342" t="s">
        <v>30</v>
      </c>
      <c r="L153" s="175"/>
    </row>
    <row r="154" spans="1:12" s="176" customFormat="1" ht="12" customHeight="1">
      <c r="A154" s="340" t="s">
        <v>252</v>
      </c>
      <c r="B154" s="341" t="s">
        <v>126</v>
      </c>
      <c r="C154" s="342" t="s">
        <v>101</v>
      </c>
      <c r="D154" s="343">
        <v>44250</v>
      </c>
      <c r="E154" s="343">
        <v>44430</v>
      </c>
      <c r="F154" s="319">
        <f t="shared" si="2"/>
        <v>7140000</v>
      </c>
      <c r="G154" s="324">
        <v>7140000</v>
      </c>
      <c r="H154" s="344">
        <v>0</v>
      </c>
      <c r="I154" s="344">
        <v>0</v>
      </c>
      <c r="J154" s="345" t="s">
        <v>102</v>
      </c>
      <c r="K154" s="342" t="s">
        <v>30</v>
      </c>
      <c r="L154" s="175"/>
    </row>
    <row r="155" spans="1:12" s="176" customFormat="1" ht="12" customHeight="1">
      <c r="A155" s="340" t="s">
        <v>253</v>
      </c>
      <c r="B155" s="341" t="s">
        <v>126</v>
      </c>
      <c r="C155" s="342" t="s">
        <v>101</v>
      </c>
      <c r="D155" s="343">
        <v>44250</v>
      </c>
      <c r="E155" s="343">
        <v>44430</v>
      </c>
      <c r="F155" s="319">
        <f t="shared" si="2"/>
        <v>1610000</v>
      </c>
      <c r="G155" s="324">
        <v>1610000</v>
      </c>
      <c r="H155" s="344">
        <v>0</v>
      </c>
      <c r="I155" s="344">
        <v>0</v>
      </c>
      <c r="J155" s="345" t="s">
        <v>102</v>
      </c>
      <c r="K155" s="342" t="s">
        <v>30</v>
      </c>
      <c r="L155" s="175"/>
    </row>
    <row r="156" spans="1:12" s="176" customFormat="1" ht="12" customHeight="1">
      <c r="A156" s="340" t="s">
        <v>254</v>
      </c>
      <c r="B156" s="341" t="s">
        <v>126</v>
      </c>
      <c r="C156" s="342" t="s">
        <v>101</v>
      </c>
      <c r="D156" s="343">
        <v>44250</v>
      </c>
      <c r="E156" s="343">
        <v>44430</v>
      </c>
      <c r="F156" s="319">
        <f t="shared" si="2"/>
        <v>900000</v>
      </c>
      <c r="G156" s="324">
        <v>900000</v>
      </c>
      <c r="H156" s="344">
        <v>0</v>
      </c>
      <c r="I156" s="344">
        <v>0</v>
      </c>
      <c r="J156" s="345" t="s">
        <v>102</v>
      </c>
      <c r="K156" s="342" t="s">
        <v>30</v>
      </c>
      <c r="L156" s="175"/>
    </row>
    <row r="157" spans="1:12" s="176" customFormat="1" ht="12" customHeight="1">
      <c r="A157" s="340" t="s">
        <v>255</v>
      </c>
      <c r="B157" s="341" t="s">
        <v>126</v>
      </c>
      <c r="C157" s="342" t="s">
        <v>101</v>
      </c>
      <c r="D157" s="343">
        <v>44250</v>
      </c>
      <c r="E157" s="343">
        <v>44430</v>
      </c>
      <c r="F157" s="319">
        <f t="shared" si="2"/>
        <v>900000</v>
      </c>
      <c r="G157" s="324">
        <v>900000</v>
      </c>
      <c r="H157" s="344">
        <v>0</v>
      </c>
      <c r="I157" s="344">
        <v>0</v>
      </c>
      <c r="J157" s="345" t="s">
        <v>102</v>
      </c>
      <c r="K157" s="342" t="s">
        <v>30</v>
      </c>
      <c r="L157" s="175"/>
    </row>
    <row r="158" spans="1:12" s="176" customFormat="1" ht="12" customHeight="1">
      <c r="A158" s="340" t="s">
        <v>256</v>
      </c>
      <c r="B158" s="341" t="s">
        <v>126</v>
      </c>
      <c r="C158" s="342" t="s">
        <v>101</v>
      </c>
      <c r="D158" s="343">
        <v>44250</v>
      </c>
      <c r="E158" s="343">
        <v>44430</v>
      </c>
      <c r="F158" s="319">
        <f t="shared" si="2"/>
        <v>900000</v>
      </c>
      <c r="G158" s="324">
        <v>900000</v>
      </c>
      <c r="H158" s="344">
        <v>0</v>
      </c>
      <c r="I158" s="344">
        <v>0</v>
      </c>
      <c r="J158" s="345" t="s">
        <v>102</v>
      </c>
      <c r="K158" s="342" t="s">
        <v>30</v>
      </c>
      <c r="L158" s="175"/>
    </row>
    <row r="159" spans="1:12" s="176" customFormat="1" ht="12" customHeight="1">
      <c r="A159" s="340" t="s">
        <v>257</v>
      </c>
      <c r="B159" s="341" t="s">
        <v>126</v>
      </c>
      <c r="C159" s="342" t="s">
        <v>101</v>
      </c>
      <c r="D159" s="343">
        <v>44250</v>
      </c>
      <c r="E159" s="343">
        <v>44430</v>
      </c>
      <c r="F159" s="319">
        <f t="shared" si="2"/>
        <v>1960000</v>
      </c>
      <c r="G159" s="324">
        <v>1960000</v>
      </c>
      <c r="H159" s="344">
        <v>0</v>
      </c>
      <c r="I159" s="344">
        <v>0</v>
      </c>
      <c r="J159" s="345" t="s">
        <v>102</v>
      </c>
      <c r="K159" s="342" t="s">
        <v>30</v>
      </c>
      <c r="L159" s="175"/>
    </row>
    <row r="160" spans="1:12" s="176" customFormat="1" ht="12" customHeight="1">
      <c r="A160" s="340" t="s">
        <v>258</v>
      </c>
      <c r="B160" s="341" t="s">
        <v>126</v>
      </c>
      <c r="C160" s="342" t="s">
        <v>101</v>
      </c>
      <c r="D160" s="343">
        <v>44250</v>
      </c>
      <c r="E160" s="343">
        <v>44430</v>
      </c>
      <c r="F160" s="319">
        <f t="shared" si="2"/>
        <v>2520000</v>
      </c>
      <c r="G160" s="324">
        <v>2520000</v>
      </c>
      <c r="H160" s="344">
        <v>0</v>
      </c>
      <c r="I160" s="344">
        <v>0</v>
      </c>
      <c r="J160" s="345" t="s">
        <v>102</v>
      </c>
      <c r="K160" s="342" t="s">
        <v>30</v>
      </c>
      <c r="L160" s="175"/>
    </row>
    <row r="161" spans="1:12" s="176" customFormat="1" ht="12" customHeight="1">
      <c r="A161" s="340" t="s">
        <v>259</v>
      </c>
      <c r="B161" s="341" t="s">
        <v>126</v>
      </c>
      <c r="C161" s="342" t="s">
        <v>101</v>
      </c>
      <c r="D161" s="343">
        <v>44250</v>
      </c>
      <c r="E161" s="343">
        <v>44430</v>
      </c>
      <c r="F161" s="319">
        <f t="shared" si="2"/>
        <v>2310000</v>
      </c>
      <c r="G161" s="324">
        <v>2310000</v>
      </c>
      <c r="H161" s="346">
        <v>0</v>
      </c>
      <c r="I161" s="344">
        <v>0</v>
      </c>
      <c r="J161" s="345" t="s">
        <v>102</v>
      </c>
      <c r="K161" s="342" t="s">
        <v>30</v>
      </c>
      <c r="L161" s="175"/>
    </row>
    <row r="162" spans="1:12" s="176" customFormat="1" ht="12" customHeight="1">
      <c r="A162" s="340" t="s">
        <v>260</v>
      </c>
      <c r="B162" s="341" t="s">
        <v>126</v>
      </c>
      <c r="C162" s="342" t="s">
        <v>101</v>
      </c>
      <c r="D162" s="343">
        <v>44251</v>
      </c>
      <c r="E162" s="343">
        <v>44431</v>
      </c>
      <c r="F162" s="319">
        <f t="shared" si="2"/>
        <v>6720000</v>
      </c>
      <c r="G162" s="324">
        <v>6720000</v>
      </c>
      <c r="H162" s="346">
        <v>0</v>
      </c>
      <c r="I162" s="344">
        <v>0</v>
      </c>
      <c r="J162" s="345" t="s">
        <v>102</v>
      </c>
      <c r="K162" s="342" t="s">
        <v>30</v>
      </c>
      <c r="L162" s="175"/>
    </row>
    <row r="163" spans="1:12" s="176" customFormat="1" ht="12" customHeight="1">
      <c r="A163" s="340" t="s">
        <v>261</v>
      </c>
      <c r="B163" s="341" t="s">
        <v>126</v>
      </c>
      <c r="C163" s="342" t="s">
        <v>101</v>
      </c>
      <c r="D163" s="343">
        <v>44251</v>
      </c>
      <c r="E163" s="343">
        <v>44431</v>
      </c>
      <c r="F163" s="319">
        <f t="shared" si="2"/>
        <v>8160000</v>
      </c>
      <c r="G163" s="324">
        <v>8160000</v>
      </c>
      <c r="H163" s="346">
        <v>0</v>
      </c>
      <c r="I163" s="344">
        <v>0</v>
      </c>
      <c r="J163" s="345" t="s">
        <v>102</v>
      </c>
      <c r="K163" s="342" t="s">
        <v>30</v>
      </c>
      <c r="L163" s="175"/>
    </row>
    <row r="164" spans="1:12" s="176" customFormat="1" ht="12" customHeight="1">
      <c r="A164" s="340" t="s">
        <v>262</v>
      </c>
      <c r="B164" s="341" t="s">
        <v>126</v>
      </c>
      <c r="C164" s="342" t="s">
        <v>101</v>
      </c>
      <c r="D164" s="343">
        <v>44251</v>
      </c>
      <c r="E164" s="343">
        <v>44431</v>
      </c>
      <c r="F164" s="319">
        <f t="shared" si="2"/>
        <v>7070000</v>
      </c>
      <c r="G164" s="324">
        <v>7070000</v>
      </c>
      <c r="H164" s="344">
        <v>0</v>
      </c>
      <c r="I164" s="344">
        <v>0</v>
      </c>
      <c r="J164" s="345" t="s">
        <v>102</v>
      </c>
      <c r="K164" s="342" t="s">
        <v>30</v>
      </c>
      <c r="L164" s="175"/>
    </row>
    <row r="165" spans="1:12" s="176" customFormat="1" ht="12" customHeight="1">
      <c r="A165" s="340" t="s">
        <v>263</v>
      </c>
      <c r="B165" s="341" t="s">
        <v>126</v>
      </c>
      <c r="C165" s="342" t="s">
        <v>101</v>
      </c>
      <c r="D165" s="343">
        <v>44251</v>
      </c>
      <c r="E165" s="343">
        <v>44431</v>
      </c>
      <c r="F165" s="319">
        <f t="shared" si="2"/>
        <v>5440000</v>
      </c>
      <c r="G165" s="324">
        <v>5440000</v>
      </c>
      <c r="H165" s="344">
        <v>0</v>
      </c>
      <c r="I165" s="344">
        <v>0</v>
      </c>
      <c r="J165" s="345" t="s">
        <v>102</v>
      </c>
      <c r="K165" s="342" t="s">
        <v>30</v>
      </c>
      <c r="L165" s="175"/>
    </row>
    <row r="166" spans="1:12" s="176" customFormat="1" ht="12" customHeight="1">
      <c r="A166" s="340" t="s">
        <v>264</v>
      </c>
      <c r="B166" s="341" t="s">
        <v>126</v>
      </c>
      <c r="C166" s="342" t="s">
        <v>101</v>
      </c>
      <c r="D166" s="343">
        <v>44251</v>
      </c>
      <c r="E166" s="343">
        <v>44431</v>
      </c>
      <c r="F166" s="319">
        <f t="shared" si="2"/>
        <v>4250000</v>
      </c>
      <c r="G166" s="324">
        <v>4250000</v>
      </c>
      <c r="H166" s="344">
        <v>0</v>
      </c>
      <c r="I166" s="344">
        <v>0</v>
      </c>
      <c r="J166" s="345" t="s">
        <v>102</v>
      </c>
      <c r="K166" s="342" t="s">
        <v>30</v>
      </c>
      <c r="L166" s="175"/>
    </row>
    <row r="167" spans="1:12" s="176" customFormat="1" ht="12" customHeight="1">
      <c r="A167" s="340" t="s">
        <v>265</v>
      </c>
      <c r="B167" s="341" t="s">
        <v>126</v>
      </c>
      <c r="C167" s="342" t="s">
        <v>101</v>
      </c>
      <c r="D167" s="343">
        <v>44221</v>
      </c>
      <c r="E167" s="343">
        <v>44401</v>
      </c>
      <c r="F167" s="319">
        <f t="shared" si="2"/>
        <v>4250000</v>
      </c>
      <c r="G167" s="324">
        <v>4250000</v>
      </c>
      <c r="H167" s="344">
        <v>0</v>
      </c>
      <c r="I167" s="344">
        <v>0</v>
      </c>
      <c r="J167" s="345" t="s">
        <v>102</v>
      </c>
      <c r="K167" s="342" t="s">
        <v>30</v>
      </c>
      <c r="L167" s="175"/>
    </row>
    <row r="168" spans="1:12" s="176" customFormat="1" ht="12" customHeight="1">
      <c r="A168" s="340" t="s">
        <v>266</v>
      </c>
      <c r="B168" s="341" t="s">
        <v>126</v>
      </c>
      <c r="C168" s="342" t="s">
        <v>101</v>
      </c>
      <c r="D168" s="343">
        <v>44221</v>
      </c>
      <c r="E168" s="343">
        <v>44401</v>
      </c>
      <c r="F168" s="319">
        <f t="shared" si="2"/>
        <v>4800000</v>
      </c>
      <c r="G168" s="324">
        <v>4800000</v>
      </c>
      <c r="H168" s="344">
        <v>0</v>
      </c>
      <c r="I168" s="344">
        <v>0</v>
      </c>
      <c r="J168" s="345" t="s">
        <v>102</v>
      </c>
      <c r="K168" s="342" t="s">
        <v>30</v>
      </c>
      <c r="L168" s="175"/>
    </row>
    <row r="169" spans="1:12" s="176" customFormat="1" ht="12" customHeight="1">
      <c r="A169" s="340" t="s">
        <v>267</v>
      </c>
      <c r="B169" s="341" t="s">
        <v>126</v>
      </c>
      <c r="C169" s="342" t="s">
        <v>101</v>
      </c>
      <c r="D169" s="343">
        <v>44221</v>
      </c>
      <c r="E169" s="343">
        <v>44401</v>
      </c>
      <c r="F169" s="319">
        <f t="shared" si="2"/>
        <v>3700000</v>
      </c>
      <c r="G169" s="324">
        <v>3700000</v>
      </c>
      <c r="H169" s="344">
        <v>0</v>
      </c>
      <c r="I169" s="344">
        <v>0</v>
      </c>
      <c r="J169" s="345" t="s">
        <v>102</v>
      </c>
      <c r="K169" s="342" t="s">
        <v>30</v>
      </c>
      <c r="L169" s="175"/>
    </row>
    <row r="170" spans="1:12" s="176" customFormat="1" ht="12" customHeight="1">
      <c r="A170" s="340" t="s">
        <v>268</v>
      </c>
      <c r="B170" s="341" t="s">
        <v>126</v>
      </c>
      <c r="C170" s="342" t="s">
        <v>101</v>
      </c>
      <c r="D170" s="343">
        <v>44221</v>
      </c>
      <c r="E170" s="343">
        <v>44401</v>
      </c>
      <c r="F170" s="319">
        <f t="shared" si="2"/>
        <v>7200000</v>
      </c>
      <c r="G170" s="324">
        <v>7200000</v>
      </c>
      <c r="H170" s="344">
        <v>0</v>
      </c>
      <c r="I170" s="344">
        <v>0</v>
      </c>
      <c r="J170" s="345" t="s">
        <v>102</v>
      </c>
      <c r="K170" s="342" t="s">
        <v>30</v>
      </c>
      <c r="L170" s="175"/>
    </row>
    <row r="171" spans="1:12" s="176" customFormat="1" ht="12" customHeight="1">
      <c r="A171" s="340" t="s">
        <v>269</v>
      </c>
      <c r="B171" s="341" t="s">
        <v>126</v>
      </c>
      <c r="C171" s="342" t="s">
        <v>101</v>
      </c>
      <c r="D171" s="343">
        <v>44221</v>
      </c>
      <c r="E171" s="343">
        <v>44401</v>
      </c>
      <c r="F171" s="319">
        <f t="shared" si="2"/>
        <v>7200000</v>
      </c>
      <c r="G171" s="324">
        <v>7200000</v>
      </c>
      <c r="H171" s="346">
        <v>0</v>
      </c>
      <c r="I171" s="344">
        <v>0</v>
      </c>
      <c r="J171" s="345" t="s">
        <v>102</v>
      </c>
      <c r="K171" s="342" t="s">
        <v>30</v>
      </c>
      <c r="L171" s="175"/>
    </row>
    <row r="172" spans="1:12" s="176" customFormat="1" ht="12" customHeight="1">
      <c r="A172" s="340" t="s">
        <v>270</v>
      </c>
      <c r="B172" s="341" t="s">
        <v>126</v>
      </c>
      <c r="C172" s="342" t="s">
        <v>101</v>
      </c>
      <c r="D172" s="343">
        <v>44221</v>
      </c>
      <c r="E172" s="343">
        <v>44401</v>
      </c>
      <c r="F172" s="319">
        <f t="shared" si="2"/>
        <v>3000000</v>
      </c>
      <c r="G172" s="324">
        <v>3000000</v>
      </c>
      <c r="H172" s="346">
        <v>0</v>
      </c>
      <c r="I172" s="344">
        <v>0</v>
      </c>
      <c r="J172" s="345" t="s">
        <v>102</v>
      </c>
      <c r="K172" s="342" t="s">
        <v>30</v>
      </c>
      <c r="L172" s="175"/>
    </row>
    <row r="173" spans="1:12" s="176" customFormat="1" ht="12" customHeight="1">
      <c r="A173" s="340" t="s">
        <v>271</v>
      </c>
      <c r="B173" s="341" t="s">
        <v>126</v>
      </c>
      <c r="C173" s="342" t="s">
        <v>101</v>
      </c>
      <c r="D173" s="343">
        <v>44221</v>
      </c>
      <c r="E173" s="343">
        <v>44401</v>
      </c>
      <c r="F173" s="319">
        <f t="shared" si="2"/>
        <v>7200000</v>
      </c>
      <c r="G173" s="324">
        <v>7200000</v>
      </c>
      <c r="H173" s="346">
        <v>0</v>
      </c>
      <c r="I173" s="344">
        <v>0</v>
      </c>
      <c r="J173" s="345" t="s">
        <v>102</v>
      </c>
      <c r="K173" s="342" t="s">
        <v>30</v>
      </c>
      <c r="L173" s="175"/>
    </row>
    <row r="174" spans="1:12" s="176" customFormat="1" ht="12" customHeight="1">
      <c r="A174" s="340" t="s">
        <v>272</v>
      </c>
      <c r="B174" s="341" t="s">
        <v>126</v>
      </c>
      <c r="C174" s="342" t="s">
        <v>101</v>
      </c>
      <c r="D174" s="343">
        <v>44221</v>
      </c>
      <c r="E174" s="343">
        <v>44401</v>
      </c>
      <c r="F174" s="319">
        <f t="shared" si="2"/>
        <v>7200000</v>
      </c>
      <c r="G174" s="324">
        <v>7200000</v>
      </c>
      <c r="H174" s="346">
        <v>0</v>
      </c>
      <c r="I174" s="344">
        <v>0</v>
      </c>
      <c r="J174" s="345" t="s">
        <v>102</v>
      </c>
      <c r="K174" s="342" t="s">
        <v>30</v>
      </c>
      <c r="L174" s="175"/>
    </row>
    <row r="175" spans="1:12" s="176" customFormat="1" ht="12" customHeight="1">
      <c r="A175" s="340" t="s">
        <v>273</v>
      </c>
      <c r="B175" s="341" t="s">
        <v>126</v>
      </c>
      <c r="C175" s="342" t="s">
        <v>101</v>
      </c>
      <c r="D175" s="343">
        <v>44252</v>
      </c>
      <c r="E175" s="343">
        <v>44432</v>
      </c>
      <c r="F175" s="319">
        <f t="shared" si="2"/>
        <v>4250000</v>
      </c>
      <c r="G175" s="324">
        <v>4250000</v>
      </c>
      <c r="H175" s="344">
        <v>0</v>
      </c>
      <c r="I175" s="344">
        <v>0</v>
      </c>
      <c r="J175" s="345" t="s">
        <v>102</v>
      </c>
      <c r="K175" s="342" t="s">
        <v>30</v>
      </c>
      <c r="L175" s="175"/>
    </row>
    <row r="176" spans="1:12" s="176" customFormat="1" ht="12" customHeight="1">
      <c r="A176" s="340" t="s">
        <v>274</v>
      </c>
      <c r="B176" s="341" t="s">
        <v>126</v>
      </c>
      <c r="C176" s="342" t="s">
        <v>101</v>
      </c>
      <c r="D176" s="343">
        <v>44252</v>
      </c>
      <c r="E176" s="343">
        <v>44432</v>
      </c>
      <c r="F176" s="319">
        <f t="shared" si="2"/>
        <v>4800000</v>
      </c>
      <c r="G176" s="324">
        <v>4800000</v>
      </c>
      <c r="H176" s="344">
        <v>0</v>
      </c>
      <c r="I176" s="344">
        <v>0</v>
      </c>
      <c r="J176" s="345" t="s">
        <v>102</v>
      </c>
      <c r="K176" s="342" t="s">
        <v>30</v>
      </c>
      <c r="L176" s="175"/>
    </row>
    <row r="177" spans="1:12" s="176" customFormat="1" ht="12" customHeight="1">
      <c r="A177" s="340" t="s">
        <v>275</v>
      </c>
      <c r="B177" s="341" t="s">
        <v>126</v>
      </c>
      <c r="C177" s="342" t="s">
        <v>101</v>
      </c>
      <c r="D177" s="343">
        <v>44252</v>
      </c>
      <c r="E177" s="343">
        <v>44432</v>
      </c>
      <c r="F177" s="319">
        <f t="shared" si="2"/>
        <v>3700000</v>
      </c>
      <c r="G177" s="324">
        <v>3700000</v>
      </c>
      <c r="H177" s="344">
        <v>0</v>
      </c>
      <c r="I177" s="344">
        <v>0</v>
      </c>
      <c r="J177" s="345" t="s">
        <v>102</v>
      </c>
      <c r="K177" s="342" t="s">
        <v>30</v>
      </c>
      <c r="L177" s="175"/>
    </row>
    <row r="178" spans="1:12" s="176" customFormat="1" ht="12" customHeight="1">
      <c r="A178" s="340" t="s">
        <v>276</v>
      </c>
      <c r="B178" s="341" t="s">
        <v>126</v>
      </c>
      <c r="C178" s="342" t="s">
        <v>101</v>
      </c>
      <c r="D178" s="343">
        <v>44252</v>
      </c>
      <c r="E178" s="343">
        <v>44432</v>
      </c>
      <c r="F178" s="319">
        <f t="shared" si="2"/>
        <v>5880000</v>
      </c>
      <c r="G178" s="324">
        <v>5880000</v>
      </c>
      <c r="H178" s="344">
        <v>0</v>
      </c>
      <c r="I178" s="344">
        <v>0</v>
      </c>
      <c r="J178" s="345" t="s">
        <v>102</v>
      </c>
      <c r="K178" s="342" t="s">
        <v>30</v>
      </c>
      <c r="L178" s="175"/>
    </row>
    <row r="179" spans="1:12" s="176" customFormat="1" ht="12" customHeight="1">
      <c r="A179" s="340" t="s">
        <v>277</v>
      </c>
      <c r="B179" s="341" t="s">
        <v>126</v>
      </c>
      <c r="C179" s="342" t="s">
        <v>101</v>
      </c>
      <c r="D179" s="343">
        <v>44252</v>
      </c>
      <c r="E179" s="343">
        <v>44432</v>
      </c>
      <c r="F179" s="319">
        <f t="shared" si="2"/>
        <v>2900000</v>
      </c>
      <c r="G179" s="324">
        <v>2900000</v>
      </c>
      <c r="H179" s="344">
        <v>0</v>
      </c>
      <c r="I179" s="344">
        <v>0</v>
      </c>
      <c r="J179" s="345" t="s">
        <v>102</v>
      </c>
      <c r="K179" s="342" t="s">
        <v>30</v>
      </c>
      <c r="L179" s="175"/>
    </row>
    <row r="180" spans="1:12" s="176" customFormat="1" ht="12" customHeight="1">
      <c r="A180" s="340" t="s">
        <v>278</v>
      </c>
      <c r="B180" s="341" t="s">
        <v>126</v>
      </c>
      <c r="C180" s="342" t="s">
        <v>101</v>
      </c>
      <c r="D180" s="343">
        <v>44252</v>
      </c>
      <c r="E180" s="343">
        <v>44432</v>
      </c>
      <c r="F180" s="319">
        <f t="shared" si="2"/>
        <v>2390000</v>
      </c>
      <c r="G180" s="324">
        <v>2390000</v>
      </c>
      <c r="H180" s="344">
        <v>0</v>
      </c>
      <c r="I180" s="344">
        <v>0</v>
      </c>
      <c r="J180" s="345" t="s">
        <v>102</v>
      </c>
      <c r="K180" s="342" t="s">
        <v>30</v>
      </c>
      <c r="L180" s="175"/>
    </row>
    <row r="181" spans="1:12" s="176" customFormat="1" ht="12" customHeight="1">
      <c r="A181" s="340" t="s">
        <v>279</v>
      </c>
      <c r="B181" s="341" t="s">
        <v>126</v>
      </c>
      <c r="C181" s="342" t="s">
        <v>101</v>
      </c>
      <c r="D181" s="343">
        <v>44252</v>
      </c>
      <c r="E181" s="343">
        <v>44432</v>
      </c>
      <c r="F181" s="319">
        <f t="shared" si="2"/>
        <v>3248000</v>
      </c>
      <c r="G181" s="324">
        <v>3248000</v>
      </c>
      <c r="H181" s="344">
        <v>0</v>
      </c>
      <c r="I181" s="344">
        <v>0</v>
      </c>
      <c r="J181" s="345" t="s">
        <v>102</v>
      </c>
      <c r="K181" s="342" t="s">
        <v>30</v>
      </c>
      <c r="L181" s="175"/>
    </row>
    <row r="182" spans="1:12" s="176" customFormat="1" ht="12" customHeight="1">
      <c r="A182" s="340" t="s">
        <v>280</v>
      </c>
      <c r="B182" s="341" t="s">
        <v>126</v>
      </c>
      <c r="C182" s="342" t="s">
        <v>101</v>
      </c>
      <c r="D182" s="343">
        <v>44252</v>
      </c>
      <c r="E182" s="343">
        <v>44432</v>
      </c>
      <c r="F182" s="319">
        <f t="shared" si="2"/>
        <v>2940000</v>
      </c>
      <c r="G182" s="324">
        <v>2940000</v>
      </c>
      <c r="H182" s="344">
        <v>0</v>
      </c>
      <c r="I182" s="344">
        <v>0</v>
      </c>
      <c r="J182" s="345" t="s">
        <v>102</v>
      </c>
      <c r="K182" s="342" t="s">
        <v>30</v>
      </c>
      <c r="L182" s="175"/>
    </row>
    <row r="183" spans="1:12" s="176" customFormat="1" ht="12" customHeight="1">
      <c r="A183" s="340" t="s">
        <v>281</v>
      </c>
      <c r="B183" s="341" t="s">
        <v>126</v>
      </c>
      <c r="C183" s="342" t="s">
        <v>101</v>
      </c>
      <c r="D183" s="343">
        <v>44252</v>
      </c>
      <c r="E183" s="343">
        <v>44432</v>
      </c>
      <c r="F183" s="319">
        <f t="shared" si="2"/>
        <v>2500000</v>
      </c>
      <c r="G183" s="324">
        <v>2500000</v>
      </c>
      <c r="H183" s="344">
        <v>0</v>
      </c>
      <c r="I183" s="344">
        <v>0</v>
      </c>
      <c r="J183" s="345" t="s">
        <v>102</v>
      </c>
      <c r="K183" s="342" t="s">
        <v>30</v>
      </c>
      <c r="L183" s="175"/>
    </row>
    <row r="184" spans="1:12" s="176" customFormat="1" ht="12" customHeight="1">
      <c r="A184" s="340" t="s">
        <v>282</v>
      </c>
      <c r="B184" s="341" t="s">
        <v>126</v>
      </c>
      <c r="C184" s="342" t="s">
        <v>101</v>
      </c>
      <c r="D184" s="343">
        <v>44252</v>
      </c>
      <c r="E184" s="343">
        <v>44432</v>
      </c>
      <c r="F184" s="319">
        <f t="shared" si="2"/>
        <v>3700000</v>
      </c>
      <c r="G184" s="324">
        <v>3700000</v>
      </c>
      <c r="H184" s="346">
        <v>0</v>
      </c>
      <c r="I184" s="344">
        <v>0</v>
      </c>
      <c r="J184" s="345" t="s">
        <v>102</v>
      </c>
      <c r="K184" s="342" t="s">
        <v>30</v>
      </c>
      <c r="L184" s="175"/>
    </row>
    <row r="185" spans="1:12" s="176" customFormat="1" ht="12" customHeight="1">
      <c r="A185" s="340" t="s">
        <v>283</v>
      </c>
      <c r="B185" s="341" t="s">
        <v>126</v>
      </c>
      <c r="C185" s="342" t="s">
        <v>101</v>
      </c>
      <c r="D185" s="343">
        <v>44252</v>
      </c>
      <c r="E185" s="343">
        <v>44432</v>
      </c>
      <c r="F185" s="319">
        <f t="shared" si="2"/>
        <v>3990000</v>
      </c>
      <c r="G185" s="324">
        <v>3990000</v>
      </c>
      <c r="H185" s="346">
        <v>0</v>
      </c>
      <c r="I185" s="344">
        <v>0</v>
      </c>
      <c r="J185" s="345" t="s">
        <v>102</v>
      </c>
      <c r="K185" s="342" t="s">
        <v>30</v>
      </c>
      <c r="L185" s="175"/>
    </row>
    <row r="186" spans="1:12" s="176" customFormat="1" ht="12" customHeight="1">
      <c r="A186" s="340" t="s">
        <v>284</v>
      </c>
      <c r="B186" s="341" t="s">
        <v>126</v>
      </c>
      <c r="C186" s="342" t="s">
        <v>101</v>
      </c>
      <c r="D186" s="343">
        <v>44252</v>
      </c>
      <c r="E186" s="343">
        <v>44432</v>
      </c>
      <c r="F186" s="319">
        <f t="shared" si="2"/>
        <v>7200000</v>
      </c>
      <c r="G186" s="324">
        <v>7200000</v>
      </c>
      <c r="H186" s="346">
        <v>0</v>
      </c>
      <c r="I186" s="344">
        <v>0</v>
      </c>
      <c r="J186" s="345" t="s">
        <v>102</v>
      </c>
      <c r="K186" s="342" t="s">
        <v>30</v>
      </c>
      <c r="L186" s="175"/>
    </row>
    <row r="187" spans="1:12" s="176" customFormat="1" ht="12" customHeight="1">
      <c r="A187" s="340" t="s">
        <v>285</v>
      </c>
      <c r="B187" s="341" t="s">
        <v>126</v>
      </c>
      <c r="C187" s="342" t="s">
        <v>101</v>
      </c>
      <c r="D187" s="343">
        <v>44252</v>
      </c>
      <c r="E187" s="343">
        <v>44432</v>
      </c>
      <c r="F187" s="319">
        <f t="shared" si="2"/>
        <v>7200000</v>
      </c>
      <c r="G187" s="324">
        <v>7200000</v>
      </c>
      <c r="H187" s="346">
        <v>0</v>
      </c>
      <c r="I187" s="344">
        <v>0</v>
      </c>
      <c r="J187" s="345" t="s">
        <v>102</v>
      </c>
      <c r="K187" s="342" t="s">
        <v>30</v>
      </c>
      <c r="L187" s="175"/>
    </row>
    <row r="188" spans="1:12" s="176" customFormat="1" ht="12" customHeight="1">
      <c r="A188" s="340" t="s">
        <v>286</v>
      </c>
      <c r="B188" s="341" t="s">
        <v>126</v>
      </c>
      <c r="C188" s="342" t="s">
        <v>101</v>
      </c>
      <c r="D188" s="343">
        <v>44252</v>
      </c>
      <c r="E188" s="343">
        <v>44432</v>
      </c>
      <c r="F188" s="319">
        <f t="shared" si="2"/>
        <v>3000000</v>
      </c>
      <c r="G188" s="324">
        <v>3000000</v>
      </c>
      <c r="H188" s="346">
        <v>0</v>
      </c>
      <c r="I188" s="344">
        <v>0</v>
      </c>
      <c r="J188" s="345" t="s">
        <v>102</v>
      </c>
      <c r="K188" s="342" t="s">
        <v>30</v>
      </c>
      <c r="L188" s="175"/>
    </row>
    <row r="189" spans="1:12" s="176" customFormat="1" ht="12" customHeight="1">
      <c r="A189" s="340" t="s">
        <v>287</v>
      </c>
      <c r="B189" s="341" t="s">
        <v>126</v>
      </c>
      <c r="C189" s="342" t="s">
        <v>101</v>
      </c>
      <c r="D189" s="343">
        <v>44252</v>
      </c>
      <c r="E189" s="343">
        <v>44432</v>
      </c>
      <c r="F189" s="319">
        <f t="shared" si="2"/>
        <v>7200000</v>
      </c>
      <c r="G189" s="324">
        <v>7200000</v>
      </c>
      <c r="H189" s="344">
        <v>0</v>
      </c>
      <c r="I189" s="344">
        <v>0</v>
      </c>
      <c r="J189" s="345" t="s">
        <v>102</v>
      </c>
      <c r="K189" s="342" t="s">
        <v>30</v>
      </c>
      <c r="L189" s="175"/>
    </row>
    <row r="190" spans="1:12" s="176" customFormat="1" ht="12" customHeight="1">
      <c r="A190" s="340" t="s">
        <v>288</v>
      </c>
      <c r="B190" s="341" t="s">
        <v>126</v>
      </c>
      <c r="C190" s="342" t="s">
        <v>101</v>
      </c>
      <c r="D190" s="343">
        <v>44252</v>
      </c>
      <c r="E190" s="343">
        <v>44432</v>
      </c>
      <c r="F190" s="319">
        <f t="shared" si="2"/>
        <v>22770000</v>
      </c>
      <c r="G190" s="324">
        <v>22770000</v>
      </c>
      <c r="H190" s="346">
        <v>0</v>
      </c>
      <c r="I190" s="344">
        <v>0</v>
      </c>
      <c r="J190" s="345" t="s">
        <v>102</v>
      </c>
      <c r="K190" s="342" t="s">
        <v>30</v>
      </c>
      <c r="L190" s="175"/>
    </row>
    <row r="191" spans="1:12" s="176" customFormat="1" ht="12" customHeight="1">
      <c r="A191" s="340" t="s">
        <v>289</v>
      </c>
      <c r="B191" s="341" t="s">
        <v>126</v>
      </c>
      <c r="C191" s="342" t="s">
        <v>101</v>
      </c>
      <c r="D191" s="343">
        <v>44252</v>
      </c>
      <c r="E191" s="343">
        <v>44432</v>
      </c>
      <c r="F191" s="319">
        <f t="shared" si="2"/>
        <v>7200000</v>
      </c>
      <c r="G191" s="324">
        <v>7200000</v>
      </c>
      <c r="H191" s="346">
        <v>0</v>
      </c>
      <c r="I191" s="344">
        <v>0</v>
      </c>
      <c r="J191" s="345" t="s">
        <v>102</v>
      </c>
      <c r="K191" s="342" t="s">
        <v>30</v>
      </c>
      <c r="L191" s="175"/>
    </row>
    <row r="192" spans="1:12" s="176" customFormat="1" ht="12" customHeight="1">
      <c r="A192" s="340" t="s">
        <v>290</v>
      </c>
      <c r="B192" s="341" t="s">
        <v>126</v>
      </c>
      <c r="C192" s="342" t="s">
        <v>101</v>
      </c>
      <c r="D192" s="343">
        <v>44222</v>
      </c>
      <c r="E192" s="343">
        <v>44402</v>
      </c>
      <c r="F192" s="319">
        <f t="shared" si="2"/>
        <v>650000</v>
      </c>
      <c r="G192" s="324">
        <v>650000</v>
      </c>
      <c r="H192" s="346">
        <v>0</v>
      </c>
      <c r="I192" s="344">
        <v>0</v>
      </c>
      <c r="J192" s="345" t="s">
        <v>102</v>
      </c>
      <c r="K192" s="342" t="s">
        <v>30</v>
      </c>
      <c r="L192" s="175"/>
    </row>
    <row r="193" spans="1:12" s="176" customFormat="1" ht="12" customHeight="1">
      <c r="A193" s="340" t="s">
        <v>291</v>
      </c>
      <c r="B193" s="341" t="s">
        <v>126</v>
      </c>
      <c r="C193" s="342" t="s">
        <v>101</v>
      </c>
      <c r="D193" s="343">
        <v>44253</v>
      </c>
      <c r="E193" s="343">
        <v>44433</v>
      </c>
      <c r="F193" s="319">
        <f t="shared" si="2"/>
        <v>900000</v>
      </c>
      <c r="G193" s="324">
        <v>900000</v>
      </c>
      <c r="H193" s="346">
        <v>0</v>
      </c>
      <c r="I193" s="344">
        <v>0</v>
      </c>
      <c r="J193" s="345" t="s">
        <v>102</v>
      </c>
      <c r="K193" s="342" t="s">
        <v>30</v>
      </c>
      <c r="L193" s="175"/>
    </row>
    <row r="194" spans="1:12" s="176" customFormat="1" ht="12" customHeight="1">
      <c r="A194" s="340" t="s">
        <v>292</v>
      </c>
      <c r="B194" s="341" t="s">
        <v>126</v>
      </c>
      <c r="C194" s="342" t="s">
        <v>101</v>
      </c>
      <c r="D194" s="343">
        <v>44253</v>
      </c>
      <c r="E194" s="343">
        <v>44433</v>
      </c>
      <c r="F194" s="319">
        <f t="shared" si="2"/>
        <v>5830000</v>
      </c>
      <c r="G194" s="324">
        <v>5830000</v>
      </c>
      <c r="H194" s="344">
        <v>0</v>
      </c>
      <c r="I194" s="344">
        <v>0</v>
      </c>
      <c r="J194" s="345" t="s">
        <v>102</v>
      </c>
      <c r="K194" s="342" t="s">
        <v>30</v>
      </c>
      <c r="L194" s="175"/>
    </row>
    <row r="195" spans="1:12" s="176" customFormat="1" ht="12" customHeight="1">
      <c r="A195" s="340" t="s">
        <v>293</v>
      </c>
      <c r="B195" s="341" t="s">
        <v>126</v>
      </c>
      <c r="C195" s="342" t="s">
        <v>101</v>
      </c>
      <c r="D195" s="343">
        <v>44253</v>
      </c>
      <c r="E195" s="343">
        <v>44433</v>
      </c>
      <c r="F195" s="319">
        <f t="shared" si="2"/>
        <v>4200000</v>
      </c>
      <c r="G195" s="324">
        <v>4200000</v>
      </c>
      <c r="H195" s="346">
        <v>0</v>
      </c>
      <c r="I195" s="344">
        <v>0</v>
      </c>
      <c r="J195" s="345" t="s">
        <v>102</v>
      </c>
      <c r="K195" s="342" t="s">
        <v>30</v>
      </c>
      <c r="L195" s="175"/>
    </row>
    <row r="196" spans="1:12" s="176" customFormat="1" ht="12" customHeight="1">
      <c r="A196" s="340" t="s">
        <v>294</v>
      </c>
      <c r="B196" s="341" t="s">
        <v>126</v>
      </c>
      <c r="C196" s="342" t="s">
        <v>101</v>
      </c>
      <c r="D196" s="343">
        <v>44253</v>
      </c>
      <c r="E196" s="343">
        <v>44433</v>
      </c>
      <c r="F196" s="319">
        <f t="shared" si="2"/>
        <v>2730000</v>
      </c>
      <c r="G196" s="324">
        <v>2730000</v>
      </c>
      <c r="H196" s="346">
        <v>0</v>
      </c>
      <c r="I196" s="344">
        <v>0</v>
      </c>
      <c r="J196" s="345" t="s">
        <v>102</v>
      </c>
      <c r="K196" s="342" t="s">
        <v>30</v>
      </c>
      <c r="L196" s="175"/>
    </row>
    <row r="197" spans="1:12" s="176" customFormat="1" ht="12" customHeight="1">
      <c r="A197" s="340" t="s">
        <v>295</v>
      </c>
      <c r="B197" s="341" t="s">
        <v>126</v>
      </c>
      <c r="C197" s="342" t="s">
        <v>101</v>
      </c>
      <c r="D197" s="343">
        <v>44253</v>
      </c>
      <c r="E197" s="343">
        <v>44433</v>
      </c>
      <c r="F197" s="319">
        <f t="shared" si="2"/>
        <v>2135000</v>
      </c>
      <c r="G197" s="324">
        <v>2135000</v>
      </c>
      <c r="H197" s="344">
        <v>0</v>
      </c>
      <c r="I197" s="344">
        <v>0</v>
      </c>
      <c r="J197" s="345" t="s">
        <v>102</v>
      </c>
      <c r="K197" s="342" t="s">
        <v>30</v>
      </c>
      <c r="L197" s="175"/>
    </row>
    <row r="198" spans="1:12" s="176" customFormat="1" ht="12" customHeight="1">
      <c r="A198" s="340" t="s">
        <v>296</v>
      </c>
      <c r="B198" s="341" t="s">
        <v>126</v>
      </c>
      <c r="C198" s="342" t="s">
        <v>101</v>
      </c>
      <c r="D198" s="343">
        <v>44253</v>
      </c>
      <c r="E198" s="343">
        <v>44433</v>
      </c>
      <c r="F198" s="319">
        <f t="shared" si="2"/>
        <v>2125000</v>
      </c>
      <c r="G198" s="324">
        <v>2125000</v>
      </c>
      <c r="H198" s="344">
        <v>0</v>
      </c>
      <c r="I198" s="344">
        <v>0</v>
      </c>
      <c r="J198" s="345" t="s">
        <v>102</v>
      </c>
      <c r="K198" s="342" t="s">
        <v>30</v>
      </c>
      <c r="L198" s="175"/>
    </row>
    <row r="199" spans="1:12" s="176" customFormat="1" ht="12" customHeight="1">
      <c r="A199" s="340" t="s">
        <v>297</v>
      </c>
      <c r="B199" s="341" t="s">
        <v>126</v>
      </c>
      <c r="C199" s="342" t="s">
        <v>101</v>
      </c>
      <c r="D199" s="343">
        <v>44253</v>
      </c>
      <c r="E199" s="343">
        <v>44433</v>
      </c>
      <c r="F199" s="319">
        <f t="shared" si="2"/>
        <v>7630000</v>
      </c>
      <c r="G199" s="324">
        <v>7630000</v>
      </c>
      <c r="H199" s="346">
        <v>0</v>
      </c>
      <c r="I199" s="344">
        <v>0</v>
      </c>
      <c r="J199" s="345" t="s">
        <v>102</v>
      </c>
      <c r="K199" s="342" t="s">
        <v>30</v>
      </c>
      <c r="L199" s="175"/>
    </row>
    <row r="200" spans="1:12" s="176" customFormat="1" ht="12" customHeight="1">
      <c r="A200" s="340" t="s">
        <v>298</v>
      </c>
      <c r="B200" s="341" t="s">
        <v>126</v>
      </c>
      <c r="C200" s="342" t="s">
        <v>101</v>
      </c>
      <c r="D200" s="343">
        <v>44253</v>
      </c>
      <c r="E200" s="343">
        <v>44433</v>
      </c>
      <c r="F200" s="319">
        <f t="shared" si="2"/>
        <v>500000</v>
      </c>
      <c r="G200" s="324">
        <v>500000</v>
      </c>
      <c r="H200" s="346">
        <v>0</v>
      </c>
      <c r="I200" s="344">
        <v>0</v>
      </c>
      <c r="J200" s="345" t="s">
        <v>102</v>
      </c>
      <c r="K200" s="342" t="s">
        <v>30</v>
      </c>
      <c r="L200" s="175"/>
    </row>
    <row r="201" spans="1:12" s="176" customFormat="1" ht="12" customHeight="1">
      <c r="A201" s="340" t="s">
        <v>299</v>
      </c>
      <c r="B201" s="341" t="s">
        <v>126</v>
      </c>
      <c r="C201" s="342" t="s">
        <v>101</v>
      </c>
      <c r="D201" s="343">
        <v>44253</v>
      </c>
      <c r="E201" s="343">
        <v>44433</v>
      </c>
      <c r="F201" s="319">
        <f t="shared" ref="F201:F264" si="3">+G201+H201*$C$4</f>
        <v>1400000</v>
      </c>
      <c r="G201" s="324">
        <v>1400000</v>
      </c>
      <c r="H201" s="346">
        <v>0</v>
      </c>
      <c r="I201" s="344">
        <v>0</v>
      </c>
      <c r="J201" s="345" t="s">
        <v>102</v>
      </c>
      <c r="K201" s="342" t="s">
        <v>30</v>
      </c>
      <c r="L201" s="175"/>
    </row>
    <row r="202" spans="1:12" s="176" customFormat="1" ht="12" customHeight="1">
      <c r="A202" s="340" t="s">
        <v>300</v>
      </c>
      <c r="B202" s="341" t="s">
        <v>126</v>
      </c>
      <c r="C202" s="342" t="s">
        <v>101</v>
      </c>
      <c r="D202" s="343">
        <v>44253</v>
      </c>
      <c r="E202" s="343">
        <v>44433</v>
      </c>
      <c r="F202" s="319">
        <f t="shared" si="3"/>
        <v>3710000</v>
      </c>
      <c r="G202" s="324">
        <v>3710000</v>
      </c>
      <c r="H202" s="346">
        <v>0</v>
      </c>
      <c r="I202" s="344">
        <v>0</v>
      </c>
      <c r="J202" s="345" t="s">
        <v>102</v>
      </c>
      <c r="K202" s="342" t="s">
        <v>30</v>
      </c>
      <c r="L202" s="175"/>
    </row>
    <row r="203" spans="1:12" s="176" customFormat="1" ht="12" customHeight="1">
      <c r="A203" s="340" t="s">
        <v>301</v>
      </c>
      <c r="B203" s="341" t="s">
        <v>126</v>
      </c>
      <c r="C203" s="342" t="s">
        <v>101</v>
      </c>
      <c r="D203" s="343">
        <v>44253</v>
      </c>
      <c r="E203" s="343">
        <v>44433</v>
      </c>
      <c r="F203" s="319">
        <f t="shared" si="3"/>
        <v>5880000</v>
      </c>
      <c r="G203" s="324">
        <v>5880000</v>
      </c>
      <c r="H203" s="346">
        <v>0</v>
      </c>
      <c r="I203" s="344">
        <v>0</v>
      </c>
      <c r="J203" s="345" t="s">
        <v>102</v>
      </c>
      <c r="K203" s="342" t="s">
        <v>30</v>
      </c>
      <c r="L203" s="175"/>
    </row>
    <row r="204" spans="1:12" s="176" customFormat="1" ht="12" customHeight="1">
      <c r="A204" s="340" t="s">
        <v>302</v>
      </c>
      <c r="B204" s="341" t="s">
        <v>126</v>
      </c>
      <c r="C204" s="342" t="s">
        <v>101</v>
      </c>
      <c r="D204" s="343">
        <v>44253</v>
      </c>
      <c r="E204" s="343">
        <v>44433</v>
      </c>
      <c r="F204" s="319">
        <f t="shared" si="3"/>
        <v>2700000</v>
      </c>
      <c r="G204" s="324">
        <v>2700000</v>
      </c>
      <c r="H204" s="346">
        <v>0</v>
      </c>
      <c r="I204" s="344">
        <v>0</v>
      </c>
      <c r="J204" s="345" t="s">
        <v>102</v>
      </c>
      <c r="K204" s="342" t="s">
        <v>30</v>
      </c>
      <c r="L204" s="175"/>
    </row>
    <row r="205" spans="1:12" s="176" customFormat="1" ht="12" customHeight="1">
      <c r="A205" s="340" t="s">
        <v>303</v>
      </c>
      <c r="B205" s="341" t="s">
        <v>126</v>
      </c>
      <c r="C205" s="342" t="s">
        <v>101</v>
      </c>
      <c r="D205" s="343">
        <v>44253</v>
      </c>
      <c r="E205" s="343">
        <v>44433</v>
      </c>
      <c r="F205" s="319">
        <f t="shared" si="3"/>
        <v>1750000</v>
      </c>
      <c r="G205" s="324">
        <v>1750000</v>
      </c>
      <c r="H205" s="346">
        <v>0</v>
      </c>
      <c r="I205" s="344">
        <v>0</v>
      </c>
      <c r="J205" s="345" t="s">
        <v>102</v>
      </c>
      <c r="K205" s="342" t="s">
        <v>30</v>
      </c>
      <c r="L205" s="175"/>
    </row>
    <row r="206" spans="1:12" s="176" customFormat="1" ht="12" customHeight="1">
      <c r="A206" s="340" t="s">
        <v>304</v>
      </c>
      <c r="B206" s="341" t="s">
        <v>126</v>
      </c>
      <c r="C206" s="342" t="s">
        <v>101</v>
      </c>
      <c r="D206" s="343">
        <v>44253</v>
      </c>
      <c r="E206" s="343">
        <v>44433</v>
      </c>
      <c r="F206" s="319">
        <f t="shared" si="3"/>
        <v>2600000</v>
      </c>
      <c r="G206" s="324">
        <v>2600000</v>
      </c>
      <c r="H206" s="346">
        <v>0</v>
      </c>
      <c r="I206" s="344">
        <v>0</v>
      </c>
      <c r="J206" s="345" t="s">
        <v>102</v>
      </c>
      <c r="K206" s="342" t="s">
        <v>30</v>
      </c>
      <c r="L206" s="175"/>
    </row>
    <row r="207" spans="1:12" s="176" customFormat="1" ht="12" customHeight="1">
      <c r="A207" s="340" t="s">
        <v>305</v>
      </c>
      <c r="B207" s="341" t="s">
        <v>126</v>
      </c>
      <c r="C207" s="342" t="s">
        <v>101</v>
      </c>
      <c r="D207" s="343">
        <v>44253</v>
      </c>
      <c r="E207" s="343">
        <v>44433</v>
      </c>
      <c r="F207" s="319">
        <f t="shared" si="3"/>
        <v>1250000</v>
      </c>
      <c r="G207" s="324">
        <v>1250000</v>
      </c>
      <c r="H207" s="346">
        <v>0</v>
      </c>
      <c r="I207" s="344">
        <v>0</v>
      </c>
      <c r="J207" s="345" t="s">
        <v>102</v>
      </c>
      <c r="K207" s="342" t="s">
        <v>30</v>
      </c>
      <c r="L207" s="175"/>
    </row>
    <row r="208" spans="1:12" s="176" customFormat="1" ht="12" customHeight="1">
      <c r="A208" s="340" t="s">
        <v>306</v>
      </c>
      <c r="B208" s="341" t="s">
        <v>126</v>
      </c>
      <c r="C208" s="342" t="s">
        <v>101</v>
      </c>
      <c r="D208" s="343">
        <v>44253</v>
      </c>
      <c r="E208" s="343">
        <v>44433</v>
      </c>
      <c r="F208" s="319">
        <f t="shared" si="3"/>
        <v>7070000</v>
      </c>
      <c r="G208" s="324">
        <v>7070000</v>
      </c>
      <c r="H208" s="346">
        <v>0</v>
      </c>
      <c r="I208" s="344">
        <v>0</v>
      </c>
      <c r="J208" s="345" t="s">
        <v>102</v>
      </c>
      <c r="K208" s="342" t="s">
        <v>30</v>
      </c>
      <c r="L208" s="175"/>
    </row>
    <row r="209" spans="1:12" s="176" customFormat="1" ht="12" customHeight="1">
      <c r="A209" s="340" t="s">
        <v>307</v>
      </c>
      <c r="B209" s="341" t="s">
        <v>126</v>
      </c>
      <c r="C209" s="342" t="s">
        <v>101</v>
      </c>
      <c r="D209" s="343">
        <v>44253</v>
      </c>
      <c r="E209" s="343">
        <v>44433</v>
      </c>
      <c r="F209" s="319">
        <f t="shared" si="3"/>
        <v>2520000</v>
      </c>
      <c r="G209" s="324">
        <v>2520000</v>
      </c>
      <c r="H209" s="344">
        <v>0</v>
      </c>
      <c r="I209" s="344">
        <v>0</v>
      </c>
      <c r="J209" s="345" t="s">
        <v>102</v>
      </c>
      <c r="K209" s="342" t="s">
        <v>30</v>
      </c>
      <c r="L209" s="175"/>
    </row>
    <row r="210" spans="1:12" s="176" customFormat="1" ht="12" customHeight="1">
      <c r="A210" s="340" t="s">
        <v>308</v>
      </c>
      <c r="B210" s="341" t="s">
        <v>126</v>
      </c>
      <c r="C210" s="342" t="s">
        <v>101</v>
      </c>
      <c r="D210" s="343">
        <v>44253</v>
      </c>
      <c r="E210" s="343">
        <v>44433</v>
      </c>
      <c r="F210" s="319">
        <f t="shared" si="3"/>
        <v>1400000</v>
      </c>
      <c r="G210" s="324">
        <v>1400000</v>
      </c>
      <c r="H210" s="346">
        <v>0</v>
      </c>
      <c r="I210" s="344">
        <v>0</v>
      </c>
      <c r="J210" s="345" t="s">
        <v>102</v>
      </c>
      <c r="K210" s="342" t="s">
        <v>30</v>
      </c>
      <c r="L210" s="175"/>
    </row>
    <row r="211" spans="1:12" s="176" customFormat="1" ht="12" customHeight="1">
      <c r="A211" s="340" t="s">
        <v>309</v>
      </c>
      <c r="B211" s="341" t="s">
        <v>126</v>
      </c>
      <c r="C211" s="342" t="s">
        <v>101</v>
      </c>
      <c r="D211" s="343">
        <v>44253</v>
      </c>
      <c r="E211" s="343">
        <v>44433</v>
      </c>
      <c r="F211" s="319">
        <f t="shared" si="3"/>
        <v>1310000</v>
      </c>
      <c r="G211" s="324">
        <v>1310000</v>
      </c>
      <c r="H211" s="346">
        <v>0</v>
      </c>
      <c r="I211" s="344">
        <v>0</v>
      </c>
      <c r="J211" s="345" t="s">
        <v>102</v>
      </c>
      <c r="K211" s="342" t="s">
        <v>30</v>
      </c>
      <c r="L211" s="175"/>
    </row>
    <row r="212" spans="1:12" s="176" customFormat="1" ht="12" customHeight="1">
      <c r="A212" s="340" t="s">
        <v>310</v>
      </c>
      <c r="B212" s="341" t="s">
        <v>126</v>
      </c>
      <c r="C212" s="342" t="s">
        <v>101</v>
      </c>
      <c r="D212" s="343">
        <v>44253</v>
      </c>
      <c r="E212" s="343">
        <v>44433</v>
      </c>
      <c r="F212" s="319">
        <f t="shared" si="3"/>
        <v>1484000</v>
      </c>
      <c r="G212" s="324">
        <v>1484000</v>
      </c>
      <c r="H212" s="346">
        <v>0</v>
      </c>
      <c r="I212" s="344">
        <v>0</v>
      </c>
      <c r="J212" s="345" t="s">
        <v>102</v>
      </c>
      <c r="K212" s="342" t="s">
        <v>30</v>
      </c>
      <c r="L212" s="175"/>
    </row>
    <row r="213" spans="1:12" s="176" customFormat="1" ht="12" customHeight="1">
      <c r="A213" s="340" t="s">
        <v>311</v>
      </c>
      <c r="B213" s="341" t="s">
        <v>126</v>
      </c>
      <c r="C213" s="342" t="s">
        <v>101</v>
      </c>
      <c r="D213" s="343">
        <v>44253</v>
      </c>
      <c r="E213" s="343">
        <v>44433</v>
      </c>
      <c r="F213" s="319">
        <f t="shared" si="3"/>
        <v>10000000</v>
      </c>
      <c r="G213" s="324">
        <v>10000000</v>
      </c>
      <c r="H213" s="344">
        <v>0</v>
      </c>
      <c r="I213" s="344">
        <v>0</v>
      </c>
      <c r="J213" s="345" t="s">
        <v>102</v>
      </c>
      <c r="K213" s="342" t="s">
        <v>30</v>
      </c>
      <c r="L213" s="175"/>
    </row>
    <row r="214" spans="1:12" s="176" customFormat="1" ht="12" customHeight="1">
      <c r="A214" s="340" t="s">
        <v>312</v>
      </c>
      <c r="B214" s="341" t="s">
        <v>126</v>
      </c>
      <c r="C214" s="342" t="s">
        <v>101</v>
      </c>
      <c r="D214" s="343">
        <v>44253</v>
      </c>
      <c r="E214" s="343">
        <v>44433</v>
      </c>
      <c r="F214" s="319">
        <f t="shared" si="3"/>
        <v>10830000</v>
      </c>
      <c r="G214" s="324">
        <v>10830000</v>
      </c>
      <c r="H214" s="344">
        <v>0</v>
      </c>
      <c r="I214" s="344">
        <v>0</v>
      </c>
      <c r="J214" s="345" t="s">
        <v>102</v>
      </c>
      <c r="K214" s="342" t="s">
        <v>30</v>
      </c>
      <c r="L214" s="175"/>
    </row>
    <row r="215" spans="1:12" s="176" customFormat="1" ht="12" customHeight="1">
      <c r="A215" s="340" t="s">
        <v>313</v>
      </c>
      <c r="B215" s="341" t="s">
        <v>126</v>
      </c>
      <c r="C215" s="342" t="s">
        <v>101</v>
      </c>
      <c r="D215" s="343">
        <v>44253</v>
      </c>
      <c r="E215" s="343">
        <v>44433</v>
      </c>
      <c r="F215" s="319">
        <f t="shared" si="3"/>
        <v>6356000</v>
      </c>
      <c r="G215" s="324">
        <v>6356000</v>
      </c>
      <c r="H215" s="344">
        <v>0</v>
      </c>
      <c r="I215" s="344">
        <v>0</v>
      </c>
      <c r="J215" s="345" t="s">
        <v>102</v>
      </c>
      <c r="K215" s="342" t="s">
        <v>30</v>
      </c>
      <c r="L215" s="175"/>
    </row>
    <row r="216" spans="1:12" s="176" customFormat="1" ht="12" customHeight="1">
      <c r="A216" s="340" t="s">
        <v>314</v>
      </c>
      <c r="B216" s="341" t="s">
        <v>126</v>
      </c>
      <c r="C216" s="342" t="s">
        <v>101</v>
      </c>
      <c r="D216" s="343">
        <v>44253</v>
      </c>
      <c r="E216" s="343">
        <v>44433</v>
      </c>
      <c r="F216" s="319">
        <f t="shared" si="3"/>
        <v>2590000</v>
      </c>
      <c r="G216" s="324">
        <v>2590000</v>
      </c>
      <c r="H216" s="344">
        <v>0</v>
      </c>
      <c r="I216" s="344">
        <v>0</v>
      </c>
      <c r="J216" s="345" t="s">
        <v>102</v>
      </c>
      <c r="K216" s="342" t="s">
        <v>30</v>
      </c>
      <c r="L216" s="175"/>
    </row>
    <row r="217" spans="1:12" s="176" customFormat="1" ht="12" customHeight="1">
      <c r="A217" s="340" t="s">
        <v>315</v>
      </c>
      <c r="B217" s="341" t="s">
        <v>126</v>
      </c>
      <c r="C217" s="342" t="s">
        <v>101</v>
      </c>
      <c r="D217" s="343">
        <v>44284</v>
      </c>
      <c r="E217" s="343">
        <v>44464</v>
      </c>
      <c r="F217" s="319">
        <f t="shared" si="3"/>
        <v>3500000</v>
      </c>
      <c r="G217" s="324">
        <v>3500000</v>
      </c>
      <c r="H217" s="344">
        <v>0</v>
      </c>
      <c r="I217" s="344">
        <v>0</v>
      </c>
      <c r="J217" s="345" t="s">
        <v>102</v>
      </c>
      <c r="K217" s="342" t="s">
        <v>30</v>
      </c>
      <c r="L217" s="175"/>
    </row>
    <row r="218" spans="1:12" s="176" customFormat="1" ht="12" customHeight="1">
      <c r="A218" s="340" t="s">
        <v>316</v>
      </c>
      <c r="B218" s="341" t="s">
        <v>126</v>
      </c>
      <c r="C218" s="342" t="s">
        <v>101</v>
      </c>
      <c r="D218" s="343">
        <v>44284</v>
      </c>
      <c r="E218" s="343">
        <v>44464</v>
      </c>
      <c r="F218" s="319">
        <f t="shared" si="3"/>
        <v>900000</v>
      </c>
      <c r="G218" s="324">
        <v>900000</v>
      </c>
      <c r="H218" s="344">
        <v>0</v>
      </c>
      <c r="I218" s="344">
        <v>0</v>
      </c>
      <c r="J218" s="345" t="s">
        <v>102</v>
      </c>
      <c r="K218" s="342" t="s">
        <v>30</v>
      </c>
      <c r="L218" s="175"/>
    </row>
    <row r="219" spans="1:12" s="176" customFormat="1" ht="12" customHeight="1">
      <c r="A219" s="340" t="s">
        <v>317</v>
      </c>
      <c r="B219" s="341" t="s">
        <v>126</v>
      </c>
      <c r="C219" s="342" t="s">
        <v>101</v>
      </c>
      <c r="D219" s="343">
        <v>44193</v>
      </c>
      <c r="E219" s="343">
        <v>44373</v>
      </c>
      <c r="F219" s="319">
        <f t="shared" si="3"/>
        <v>980000</v>
      </c>
      <c r="G219" s="324">
        <v>980000</v>
      </c>
      <c r="H219" s="344">
        <v>0</v>
      </c>
      <c r="I219" s="344">
        <v>0</v>
      </c>
      <c r="J219" s="345" t="s">
        <v>102</v>
      </c>
      <c r="K219" s="342" t="s">
        <v>30</v>
      </c>
      <c r="L219" s="175"/>
    </row>
    <row r="220" spans="1:12" s="176" customFormat="1" ht="12" customHeight="1">
      <c r="A220" s="340" t="s">
        <v>318</v>
      </c>
      <c r="B220" s="341" t="s">
        <v>126</v>
      </c>
      <c r="C220" s="342" t="s">
        <v>101</v>
      </c>
      <c r="D220" s="343">
        <v>44223</v>
      </c>
      <c r="E220" s="343">
        <v>44403</v>
      </c>
      <c r="F220" s="319">
        <f t="shared" si="3"/>
        <v>3290000</v>
      </c>
      <c r="G220" s="324">
        <v>3290000</v>
      </c>
      <c r="H220" s="344">
        <v>0</v>
      </c>
      <c r="I220" s="344">
        <v>0</v>
      </c>
      <c r="J220" s="345" t="s">
        <v>102</v>
      </c>
      <c r="K220" s="342" t="s">
        <v>30</v>
      </c>
      <c r="L220" s="175"/>
    </row>
    <row r="221" spans="1:12" s="176" customFormat="1" ht="12" customHeight="1">
      <c r="A221" s="340" t="s">
        <v>319</v>
      </c>
      <c r="B221" s="341" t="s">
        <v>126</v>
      </c>
      <c r="C221" s="342" t="s">
        <v>101</v>
      </c>
      <c r="D221" s="343">
        <v>44223</v>
      </c>
      <c r="E221" s="343">
        <v>44403</v>
      </c>
      <c r="F221" s="319">
        <f t="shared" si="3"/>
        <v>3570000</v>
      </c>
      <c r="G221" s="324">
        <v>3570000</v>
      </c>
      <c r="H221" s="344">
        <v>0</v>
      </c>
      <c r="I221" s="344">
        <v>0</v>
      </c>
      <c r="J221" s="345" t="s">
        <v>102</v>
      </c>
      <c r="K221" s="342" t="s">
        <v>30</v>
      </c>
      <c r="L221" s="175"/>
    </row>
    <row r="222" spans="1:12" s="176" customFormat="1" ht="12" customHeight="1">
      <c r="A222" s="340" t="s">
        <v>320</v>
      </c>
      <c r="B222" s="341" t="s">
        <v>126</v>
      </c>
      <c r="C222" s="342" t="s">
        <v>101</v>
      </c>
      <c r="D222" s="343">
        <v>44223</v>
      </c>
      <c r="E222" s="343">
        <v>44403</v>
      </c>
      <c r="F222" s="319">
        <f t="shared" si="3"/>
        <v>2590000</v>
      </c>
      <c r="G222" s="324">
        <v>2590000</v>
      </c>
      <c r="H222" s="346">
        <v>0</v>
      </c>
      <c r="I222" s="344">
        <v>0</v>
      </c>
      <c r="J222" s="345" t="s">
        <v>102</v>
      </c>
      <c r="K222" s="342" t="s">
        <v>30</v>
      </c>
      <c r="L222" s="175"/>
    </row>
    <row r="223" spans="1:12" s="176" customFormat="1" ht="12" customHeight="1">
      <c r="A223" s="340" t="s">
        <v>321</v>
      </c>
      <c r="B223" s="341" t="s">
        <v>126</v>
      </c>
      <c r="C223" s="342" t="s">
        <v>101</v>
      </c>
      <c r="D223" s="343">
        <v>44223</v>
      </c>
      <c r="E223" s="343">
        <v>44403</v>
      </c>
      <c r="F223" s="319">
        <f t="shared" si="3"/>
        <v>7840000</v>
      </c>
      <c r="G223" s="324">
        <v>7840000</v>
      </c>
      <c r="H223" s="346">
        <v>0</v>
      </c>
      <c r="I223" s="344">
        <v>0</v>
      </c>
      <c r="J223" s="345" t="s">
        <v>102</v>
      </c>
      <c r="K223" s="342" t="s">
        <v>30</v>
      </c>
      <c r="L223" s="175"/>
    </row>
    <row r="224" spans="1:12" s="176" customFormat="1" ht="12" customHeight="1">
      <c r="A224" s="340" t="s">
        <v>322</v>
      </c>
      <c r="B224" s="341" t="s">
        <v>126</v>
      </c>
      <c r="C224" s="342" t="s">
        <v>101</v>
      </c>
      <c r="D224" s="343">
        <v>44223</v>
      </c>
      <c r="E224" s="343">
        <v>44403</v>
      </c>
      <c r="F224" s="319">
        <f t="shared" si="3"/>
        <v>5600000</v>
      </c>
      <c r="G224" s="324">
        <v>5600000</v>
      </c>
      <c r="H224" s="346">
        <v>0</v>
      </c>
      <c r="I224" s="344">
        <v>0</v>
      </c>
      <c r="J224" s="345" t="s">
        <v>102</v>
      </c>
      <c r="K224" s="342" t="s">
        <v>30</v>
      </c>
      <c r="L224" s="175"/>
    </row>
    <row r="225" spans="1:12" s="176" customFormat="1" ht="12" customHeight="1">
      <c r="A225" s="340" t="s">
        <v>323</v>
      </c>
      <c r="B225" s="341" t="s">
        <v>126</v>
      </c>
      <c r="C225" s="342" t="s">
        <v>101</v>
      </c>
      <c r="D225" s="343">
        <v>44223</v>
      </c>
      <c r="E225" s="343">
        <v>44403</v>
      </c>
      <c r="F225" s="319">
        <f t="shared" si="3"/>
        <v>7280000</v>
      </c>
      <c r="G225" s="324">
        <v>7280000</v>
      </c>
      <c r="H225" s="346">
        <v>0</v>
      </c>
      <c r="I225" s="344">
        <v>0</v>
      </c>
      <c r="J225" s="345" t="s">
        <v>102</v>
      </c>
      <c r="K225" s="342" t="s">
        <v>30</v>
      </c>
      <c r="L225" s="175"/>
    </row>
    <row r="226" spans="1:12" s="176" customFormat="1" ht="12" customHeight="1">
      <c r="A226" s="340" t="s">
        <v>324</v>
      </c>
      <c r="B226" s="341" t="s">
        <v>126</v>
      </c>
      <c r="C226" s="342" t="s">
        <v>101</v>
      </c>
      <c r="D226" s="343">
        <v>44223</v>
      </c>
      <c r="E226" s="343">
        <v>44403</v>
      </c>
      <c r="F226" s="319">
        <f t="shared" si="3"/>
        <v>5600000</v>
      </c>
      <c r="G226" s="324">
        <v>5600000</v>
      </c>
      <c r="H226" s="346">
        <v>0</v>
      </c>
      <c r="I226" s="344">
        <v>0</v>
      </c>
      <c r="J226" s="345" t="s">
        <v>102</v>
      </c>
      <c r="K226" s="342" t="s">
        <v>30</v>
      </c>
      <c r="L226" s="175"/>
    </row>
    <row r="227" spans="1:12" s="176" customFormat="1" ht="12" customHeight="1">
      <c r="A227" s="340" t="s">
        <v>325</v>
      </c>
      <c r="B227" s="341" t="s">
        <v>126</v>
      </c>
      <c r="C227" s="342" t="s">
        <v>101</v>
      </c>
      <c r="D227" s="343">
        <v>44223</v>
      </c>
      <c r="E227" s="343">
        <v>44403</v>
      </c>
      <c r="F227" s="319">
        <f t="shared" si="3"/>
        <v>2660000</v>
      </c>
      <c r="G227" s="324">
        <v>2660000</v>
      </c>
      <c r="H227" s="346">
        <v>0</v>
      </c>
      <c r="I227" s="344">
        <v>0</v>
      </c>
      <c r="J227" s="345" t="s">
        <v>102</v>
      </c>
      <c r="K227" s="342" t="s">
        <v>30</v>
      </c>
      <c r="L227" s="175"/>
    </row>
    <row r="228" spans="1:12" s="176" customFormat="1" ht="12" customHeight="1">
      <c r="A228" s="340" t="s">
        <v>326</v>
      </c>
      <c r="B228" s="341" t="s">
        <v>126</v>
      </c>
      <c r="C228" s="342" t="s">
        <v>101</v>
      </c>
      <c r="D228" s="343">
        <v>44223</v>
      </c>
      <c r="E228" s="343">
        <v>44403</v>
      </c>
      <c r="F228" s="319">
        <f t="shared" si="3"/>
        <v>2660000</v>
      </c>
      <c r="G228" s="324">
        <v>2660000</v>
      </c>
      <c r="H228" s="344">
        <v>0</v>
      </c>
      <c r="I228" s="344">
        <v>0</v>
      </c>
      <c r="J228" s="345" t="s">
        <v>102</v>
      </c>
      <c r="K228" s="342" t="s">
        <v>30</v>
      </c>
      <c r="L228" s="175"/>
    </row>
    <row r="229" spans="1:12" s="176" customFormat="1" ht="12" customHeight="1">
      <c r="A229" s="340" t="s">
        <v>327</v>
      </c>
      <c r="B229" s="341" t="s">
        <v>126</v>
      </c>
      <c r="C229" s="342" t="s">
        <v>101</v>
      </c>
      <c r="D229" s="343">
        <v>44223</v>
      </c>
      <c r="E229" s="343">
        <v>44403</v>
      </c>
      <c r="F229" s="319">
        <f t="shared" si="3"/>
        <v>2660000</v>
      </c>
      <c r="G229" s="324">
        <v>2660000</v>
      </c>
      <c r="H229" s="344">
        <v>0</v>
      </c>
      <c r="I229" s="344">
        <v>0</v>
      </c>
      <c r="J229" s="345" t="s">
        <v>102</v>
      </c>
      <c r="K229" s="342" t="s">
        <v>30</v>
      </c>
      <c r="L229" s="175"/>
    </row>
    <row r="230" spans="1:12" s="176" customFormat="1" ht="12" customHeight="1">
      <c r="A230" s="340" t="s">
        <v>328</v>
      </c>
      <c r="B230" s="341" t="s">
        <v>126</v>
      </c>
      <c r="C230" s="342" t="s">
        <v>101</v>
      </c>
      <c r="D230" s="343">
        <v>44223</v>
      </c>
      <c r="E230" s="343">
        <v>44403</v>
      </c>
      <c r="F230" s="319">
        <f t="shared" si="3"/>
        <v>1700000</v>
      </c>
      <c r="G230" s="324">
        <v>1700000</v>
      </c>
      <c r="H230" s="344">
        <v>0</v>
      </c>
      <c r="I230" s="344">
        <v>0</v>
      </c>
      <c r="J230" s="345" t="s">
        <v>102</v>
      </c>
      <c r="K230" s="342" t="s">
        <v>30</v>
      </c>
      <c r="L230" s="175"/>
    </row>
    <row r="231" spans="1:12" s="176" customFormat="1" ht="12" customHeight="1">
      <c r="A231" s="340" t="s">
        <v>329</v>
      </c>
      <c r="B231" s="341" t="s">
        <v>126</v>
      </c>
      <c r="C231" s="342" t="s">
        <v>101</v>
      </c>
      <c r="D231" s="343">
        <v>44223</v>
      </c>
      <c r="E231" s="343">
        <v>44403</v>
      </c>
      <c r="F231" s="319">
        <f t="shared" si="3"/>
        <v>2870000</v>
      </c>
      <c r="G231" s="324">
        <v>2870000</v>
      </c>
      <c r="H231" s="346">
        <v>0</v>
      </c>
      <c r="I231" s="344">
        <v>0</v>
      </c>
      <c r="J231" s="345" t="s">
        <v>102</v>
      </c>
      <c r="K231" s="342" t="s">
        <v>30</v>
      </c>
      <c r="L231" s="175"/>
    </row>
    <row r="232" spans="1:12" s="176" customFormat="1" ht="12" customHeight="1">
      <c r="A232" s="340" t="s">
        <v>330</v>
      </c>
      <c r="B232" s="341" t="s">
        <v>126</v>
      </c>
      <c r="C232" s="342" t="s">
        <v>101</v>
      </c>
      <c r="D232" s="343">
        <v>44223</v>
      </c>
      <c r="E232" s="343">
        <v>44403</v>
      </c>
      <c r="F232" s="319">
        <f t="shared" si="3"/>
        <v>1750000</v>
      </c>
      <c r="G232" s="324">
        <v>1750000</v>
      </c>
      <c r="H232" s="344">
        <v>0</v>
      </c>
      <c r="I232" s="344">
        <v>0</v>
      </c>
      <c r="J232" s="345" t="s">
        <v>102</v>
      </c>
      <c r="K232" s="342" t="s">
        <v>30</v>
      </c>
      <c r="L232" s="175"/>
    </row>
    <row r="233" spans="1:12" s="176" customFormat="1" ht="12" customHeight="1">
      <c r="A233" s="340" t="s">
        <v>331</v>
      </c>
      <c r="B233" s="341" t="s">
        <v>126</v>
      </c>
      <c r="C233" s="342" t="s">
        <v>101</v>
      </c>
      <c r="D233" s="343">
        <v>44223</v>
      </c>
      <c r="E233" s="343">
        <v>44403</v>
      </c>
      <c r="F233" s="319">
        <f t="shared" si="3"/>
        <v>7000000</v>
      </c>
      <c r="G233" s="324">
        <v>7000000</v>
      </c>
      <c r="H233" s="346">
        <v>0</v>
      </c>
      <c r="I233" s="344">
        <v>0</v>
      </c>
      <c r="J233" s="345" t="s">
        <v>102</v>
      </c>
      <c r="K233" s="342" t="s">
        <v>30</v>
      </c>
      <c r="L233" s="175"/>
    </row>
    <row r="234" spans="1:12" s="176" customFormat="1" ht="12" customHeight="1">
      <c r="A234" s="340" t="s">
        <v>332</v>
      </c>
      <c r="B234" s="341" t="s">
        <v>126</v>
      </c>
      <c r="C234" s="342" t="s">
        <v>101</v>
      </c>
      <c r="D234" s="343">
        <v>44285</v>
      </c>
      <c r="E234" s="343">
        <v>44465</v>
      </c>
      <c r="F234" s="319">
        <f t="shared" si="3"/>
        <v>4930000</v>
      </c>
      <c r="G234" s="324">
        <v>4930000</v>
      </c>
      <c r="H234" s="344">
        <v>0</v>
      </c>
      <c r="I234" s="344">
        <v>0</v>
      </c>
      <c r="J234" s="345" t="s">
        <v>102</v>
      </c>
      <c r="K234" s="342" t="s">
        <v>30</v>
      </c>
      <c r="L234" s="175"/>
    </row>
    <row r="235" spans="1:12" s="176" customFormat="1" ht="12" customHeight="1">
      <c r="A235" s="340" t="s">
        <v>333</v>
      </c>
      <c r="B235" s="341" t="s">
        <v>126</v>
      </c>
      <c r="C235" s="342" t="s">
        <v>101</v>
      </c>
      <c r="D235" s="343">
        <v>44285</v>
      </c>
      <c r="E235" s="343">
        <v>44465</v>
      </c>
      <c r="F235" s="319">
        <f t="shared" si="3"/>
        <v>1700000</v>
      </c>
      <c r="G235" s="324">
        <v>1700000</v>
      </c>
      <c r="H235" s="344">
        <v>0</v>
      </c>
      <c r="I235" s="344">
        <v>0</v>
      </c>
      <c r="J235" s="345" t="s">
        <v>102</v>
      </c>
      <c r="K235" s="342" t="s">
        <v>30</v>
      </c>
      <c r="L235" s="175"/>
    </row>
    <row r="236" spans="1:12" s="176" customFormat="1" ht="13.5" customHeight="1">
      <c r="A236" s="340" t="s">
        <v>334</v>
      </c>
      <c r="B236" s="341" t="s">
        <v>126</v>
      </c>
      <c r="C236" s="342" t="s">
        <v>101</v>
      </c>
      <c r="D236" s="343">
        <v>44285</v>
      </c>
      <c r="E236" s="343">
        <v>44465</v>
      </c>
      <c r="F236" s="319">
        <f t="shared" si="3"/>
        <v>1400000</v>
      </c>
      <c r="G236" s="324">
        <v>1400000</v>
      </c>
      <c r="H236" s="344">
        <v>0</v>
      </c>
      <c r="I236" s="344">
        <v>0</v>
      </c>
      <c r="J236" s="345" t="s">
        <v>102</v>
      </c>
      <c r="K236" s="342" t="s">
        <v>30</v>
      </c>
      <c r="L236" s="175"/>
    </row>
    <row r="237" spans="1:12" s="176" customFormat="1" ht="13.5" customHeight="1">
      <c r="A237" s="340" t="s">
        <v>335</v>
      </c>
      <c r="B237" s="341" t="s">
        <v>126</v>
      </c>
      <c r="C237" s="342" t="s">
        <v>101</v>
      </c>
      <c r="D237" s="343">
        <v>44285</v>
      </c>
      <c r="E237" s="343">
        <v>44465</v>
      </c>
      <c r="F237" s="319">
        <f t="shared" si="3"/>
        <v>4930000</v>
      </c>
      <c r="G237" s="324">
        <v>4930000</v>
      </c>
      <c r="H237" s="344">
        <v>0</v>
      </c>
      <c r="I237" s="344">
        <v>0</v>
      </c>
      <c r="J237" s="345" t="s">
        <v>102</v>
      </c>
      <c r="K237" s="342" t="s">
        <v>30</v>
      </c>
      <c r="L237" s="175"/>
    </row>
    <row r="238" spans="1:12" s="176" customFormat="1" ht="13.5" customHeight="1">
      <c r="A238" s="340" t="s">
        <v>336</v>
      </c>
      <c r="B238" s="341" t="s">
        <v>126</v>
      </c>
      <c r="C238" s="342" t="s">
        <v>101</v>
      </c>
      <c r="D238" s="343">
        <v>44285</v>
      </c>
      <c r="E238" s="343">
        <v>44465</v>
      </c>
      <c r="F238" s="319">
        <f t="shared" si="3"/>
        <v>2125000</v>
      </c>
      <c r="G238" s="324">
        <v>2125000</v>
      </c>
      <c r="H238" s="344">
        <v>0</v>
      </c>
      <c r="I238" s="344">
        <v>0</v>
      </c>
      <c r="J238" s="345" t="s">
        <v>102</v>
      </c>
      <c r="K238" s="342" t="s">
        <v>30</v>
      </c>
      <c r="L238" s="175"/>
    </row>
    <row r="239" spans="1:12" s="176" customFormat="1" ht="13.5" customHeight="1">
      <c r="A239" s="340" t="s">
        <v>337</v>
      </c>
      <c r="B239" s="341" t="s">
        <v>126</v>
      </c>
      <c r="C239" s="342" t="s">
        <v>101</v>
      </c>
      <c r="D239" s="343">
        <v>44285</v>
      </c>
      <c r="E239" s="343">
        <v>44465</v>
      </c>
      <c r="F239" s="319">
        <f t="shared" si="3"/>
        <v>3290000</v>
      </c>
      <c r="G239" s="324">
        <v>3290000</v>
      </c>
      <c r="H239" s="344">
        <v>0</v>
      </c>
      <c r="I239" s="344">
        <v>0</v>
      </c>
      <c r="J239" s="345" t="s">
        <v>102</v>
      </c>
      <c r="K239" s="342" t="s">
        <v>30</v>
      </c>
      <c r="L239" s="175"/>
    </row>
    <row r="240" spans="1:12" s="176" customFormat="1" ht="13.5" customHeight="1">
      <c r="A240" s="340" t="s">
        <v>338</v>
      </c>
      <c r="B240" s="341" t="s">
        <v>126</v>
      </c>
      <c r="C240" s="342" t="s">
        <v>101</v>
      </c>
      <c r="D240" s="343">
        <v>44285</v>
      </c>
      <c r="E240" s="343">
        <v>44465</v>
      </c>
      <c r="F240" s="319">
        <f t="shared" si="3"/>
        <v>960000</v>
      </c>
      <c r="G240" s="324">
        <v>960000</v>
      </c>
      <c r="H240" s="344">
        <v>0</v>
      </c>
      <c r="I240" s="344">
        <v>0</v>
      </c>
      <c r="J240" s="345" t="s">
        <v>102</v>
      </c>
      <c r="K240" s="342" t="s">
        <v>30</v>
      </c>
      <c r="L240" s="175"/>
    </row>
    <row r="241" spans="1:12" s="176" customFormat="1" ht="13.5" customHeight="1">
      <c r="A241" s="340" t="s">
        <v>339</v>
      </c>
      <c r="B241" s="341" t="s">
        <v>126</v>
      </c>
      <c r="C241" s="342" t="s">
        <v>101</v>
      </c>
      <c r="D241" s="343">
        <v>44285</v>
      </c>
      <c r="E241" s="343">
        <v>44465</v>
      </c>
      <c r="F241" s="319">
        <f t="shared" si="3"/>
        <v>3500000</v>
      </c>
      <c r="G241" s="324">
        <v>3500000</v>
      </c>
      <c r="H241" s="346">
        <v>0</v>
      </c>
      <c r="I241" s="344">
        <v>0</v>
      </c>
      <c r="J241" s="345" t="s">
        <v>102</v>
      </c>
      <c r="K241" s="342" t="s">
        <v>30</v>
      </c>
      <c r="L241" s="175"/>
    </row>
    <row r="242" spans="1:12" s="176" customFormat="1" ht="13.5" customHeight="1">
      <c r="A242" s="340" t="s">
        <v>340</v>
      </c>
      <c r="B242" s="341" t="s">
        <v>126</v>
      </c>
      <c r="C242" s="342" t="s">
        <v>101</v>
      </c>
      <c r="D242" s="343">
        <v>44285</v>
      </c>
      <c r="E242" s="343">
        <v>44465</v>
      </c>
      <c r="F242" s="319">
        <f t="shared" si="3"/>
        <v>3700000</v>
      </c>
      <c r="G242" s="324">
        <v>3700000</v>
      </c>
      <c r="H242" s="346">
        <v>0</v>
      </c>
      <c r="I242" s="344">
        <v>0</v>
      </c>
      <c r="J242" s="345" t="s">
        <v>102</v>
      </c>
      <c r="K242" s="342" t="s">
        <v>30</v>
      </c>
      <c r="L242" s="175"/>
    </row>
    <row r="243" spans="1:12" s="176" customFormat="1" ht="13.5" customHeight="1">
      <c r="A243" s="340" t="s">
        <v>341</v>
      </c>
      <c r="B243" s="341" t="s">
        <v>126</v>
      </c>
      <c r="C243" s="342" t="s">
        <v>101</v>
      </c>
      <c r="D243" s="343">
        <v>44285</v>
      </c>
      <c r="E243" s="343">
        <v>44465</v>
      </c>
      <c r="F243" s="319">
        <f t="shared" si="3"/>
        <v>910000</v>
      </c>
      <c r="G243" s="324">
        <v>910000</v>
      </c>
      <c r="H243" s="346">
        <v>0</v>
      </c>
      <c r="I243" s="344">
        <v>0</v>
      </c>
      <c r="J243" s="345" t="s">
        <v>102</v>
      </c>
      <c r="K243" s="342" t="s">
        <v>30</v>
      </c>
      <c r="L243" s="175"/>
    </row>
    <row r="244" spans="1:12" s="176" customFormat="1" ht="13.5" customHeight="1">
      <c r="A244" s="340" t="s">
        <v>342</v>
      </c>
      <c r="B244" s="341" t="s">
        <v>126</v>
      </c>
      <c r="C244" s="342" t="s">
        <v>101</v>
      </c>
      <c r="D244" s="343">
        <v>44285</v>
      </c>
      <c r="E244" s="343">
        <v>44465</v>
      </c>
      <c r="F244" s="319">
        <f t="shared" si="3"/>
        <v>910000</v>
      </c>
      <c r="G244" s="324">
        <v>910000</v>
      </c>
      <c r="H244" s="346">
        <v>0</v>
      </c>
      <c r="I244" s="344">
        <v>0</v>
      </c>
      <c r="J244" s="345" t="s">
        <v>102</v>
      </c>
      <c r="K244" s="342" t="s">
        <v>30</v>
      </c>
      <c r="L244" s="175"/>
    </row>
    <row r="245" spans="1:12" s="176" customFormat="1" ht="13.5" customHeight="1">
      <c r="A245" s="340" t="s">
        <v>343</v>
      </c>
      <c r="B245" s="341" t="s">
        <v>126</v>
      </c>
      <c r="C245" s="342" t="s">
        <v>101</v>
      </c>
      <c r="D245" s="343">
        <v>44285</v>
      </c>
      <c r="E245" s="343">
        <v>44465</v>
      </c>
      <c r="F245" s="319">
        <f t="shared" si="3"/>
        <v>6020000</v>
      </c>
      <c r="G245" s="324">
        <v>6020000</v>
      </c>
      <c r="H245" s="346">
        <v>0</v>
      </c>
      <c r="I245" s="344">
        <v>0</v>
      </c>
      <c r="J245" s="345" t="s">
        <v>102</v>
      </c>
      <c r="K245" s="342" t="s">
        <v>30</v>
      </c>
      <c r="L245" s="175"/>
    </row>
    <row r="246" spans="1:12" s="176" customFormat="1" ht="13.5" customHeight="1">
      <c r="A246" s="340" t="s">
        <v>344</v>
      </c>
      <c r="B246" s="341" t="s">
        <v>126</v>
      </c>
      <c r="C246" s="342" t="s">
        <v>101</v>
      </c>
      <c r="D246" s="343">
        <v>44285</v>
      </c>
      <c r="E246" s="343">
        <v>44465</v>
      </c>
      <c r="F246" s="319">
        <f t="shared" si="3"/>
        <v>4590000</v>
      </c>
      <c r="G246" s="324">
        <v>4590000</v>
      </c>
      <c r="H246" s="346">
        <v>0</v>
      </c>
      <c r="I246" s="344">
        <v>0</v>
      </c>
      <c r="J246" s="345" t="s">
        <v>102</v>
      </c>
      <c r="K246" s="342" t="s">
        <v>30</v>
      </c>
      <c r="L246" s="175"/>
    </row>
    <row r="247" spans="1:12" s="176" customFormat="1" ht="13.5" customHeight="1">
      <c r="A247" s="340" t="s">
        <v>345</v>
      </c>
      <c r="B247" s="341" t="s">
        <v>126</v>
      </c>
      <c r="C247" s="342" t="s">
        <v>101</v>
      </c>
      <c r="D247" s="343">
        <v>44285</v>
      </c>
      <c r="E247" s="343">
        <v>44465</v>
      </c>
      <c r="F247" s="319">
        <f t="shared" si="3"/>
        <v>6720000</v>
      </c>
      <c r="G247" s="324">
        <v>6720000</v>
      </c>
      <c r="H247" s="346">
        <v>0</v>
      </c>
      <c r="I247" s="344">
        <v>0</v>
      </c>
      <c r="J247" s="345" t="s">
        <v>102</v>
      </c>
      <c r="K247" s="342" t="s">
        <v>30</v>
      </c>
      <c r="L247" s="175"/>
    </row>
    <row r="248" spans="1:12" s="176" customFormat="1" ht="13.5" customHeight="1">
      <c r="A248" s="340" t="s">
        <v>346</v>
      </c>
      <c r="B248" s="341" t="s">
        <v>126</v>
      </c>
      <c r="C248" s="342" t="s">
        <v>101</v>
      </c>
      <c r="D248" s="343">
        <v>44285</v>
      </c>
      <c r="E248" s="343">
        <v>44465</v>
      </c>
      <c r="F248" s="319">
        <f t="shared" si="3"/>
        <v>500000</v>
      </c>
      <c r="G248" s="324">
        <v>500000</v>
      </c>
      <c r="H248" s="346">
        <v>0</v>
      </c>
      <c r="I248" s="344">
        <v>0</v>
      </c>
      <c r="J248" s="345" t="s">
        <v>102</v>
      </c>
      <c r="K248" s="342" t="s">
        <v>30</v>
      </c>
      <c r="L248" s="175"/>
    </row>
    <row r="249" spans="1:12" s="176" customFormat="1" ht="13.5" customHeight="1">
      <c r="A249" s="340" t="s">
        <v>347</v>
      </c>
      <c r="B249" s="341" t="s">
        <v>126</v>
      </c>
      <c r="C249" s="342" t="s">
        <v>101</v>
      </c>
      <c r="D249" s="343">
        <v>44285</v>
      </c>
      <c r="E249" s="343">
        <v>44465</v>
      </c>
      <c r="F249" s="319">
        <f t="shared" si="3"/>
        <v>1120000</v>
      </c>
      <c r="G249" s="324">
        <v>1120000</v>
      </c>
      <c r="H249" s="344">
        <v>0</v>
      </c>
      <c r="I249" s="344">
        <v>0</v>
      </c>
      <c r="J249" s="345" t="s">
        <v>102</v>
      </c>
      <c r="K249" s="342" t="s">
        <v>30</v>
      </c>
      <c r="L249" s="175"/>
    </row>
    <row r="250" spans="1:12" s="176" customFormat="1" ht="13.5" customHeight="1">
      <c r="A250" s="340" t="s">
        <v>348</v>
      </c>
      <c r="B250" s="341" t="s">
        <v>126</v>
      </c>
      <c r="C250" s="342" t="s">
        <v>101</v>
      </c>
      <c r="D250" s="343">
        <v>44285</v>
      </c>
      <c r="E250" s="343">
        <v>44465</v>
      </c>
      <c r="F250" s="319">
        <f t="shared" si="3"/>
        <v>2520000</v>
      </c>
      <c r="G250" s="324">
        <v>2520000</v>
      </c>
      <c r="H250" s="344">
        <v>0</v>
      </c>
      <c r="I250" s="344">
        <v>0</v>
      </c>
      <c r="J250" s="345" t="s">
        <v>102</v>
      </c>
      <c r="K250" s="342" t="s">
        <v>30</v>
      </c>
      <c r="L250" s="175"/>
    </row>
    <row r="251" spans="1:12" s="176" customFormat="1" ht="13.5" customHeight="1">
      <c r="A251" s="340" t="s">
        <v>349</v>
      </c>
      <c r="B251" s="341" t="s">
        <v>126</v>
      </c>
      <c r="C251" s="342" t="s">
        <v>101</v>
      </c>
      <c r="D251" s="343">
        <v>44285</v>
      </c>
      <c r="E251" s="343">
        <v>44465</v>
      </c>
      <c r="F251" s="319">
        <f t="shared" si="3"/>
        <v>1750000</v>
      </c>
      <c r="G251" s="324">
        <v>1750000</v>
      </c>
      <c r="H251" s="344">
        <v>0</v>
      </c>
      <c r="I251" s="344">
        <v>0</v>
      </c>
      <c r="J251" s="345" t="s">
        <v>102</v>
      </c>
      <c r="K251" s="342" t="s">
        <v>30</v>
      </c>
      <c r="L251" s="175"/>
    </row>
    <row r="252" spans="1:12" s="176" customFormat="1" ht="13.5" customHeight="1">
      <c r="A252" s="340" t="s">
        <v>350</v>
      </c>
      <c r="B252" s="341" t="s">
        <v>126</v>
      </c>
      <c r="C252" s="342" t="s">
        <v>101</v>
      </c>
      <c r="D252" s="343">
        <v>44285</v>
      </c>
      <c r="E252" s="343">
        <v>44465</v>
      </c>
      <c r="F252" s="319">
        <f t="shared" si="3"/>
        <v>1120000</v>
      </c>
      <c r="G252" s="324">
        <v>1120000</v>
      </c>
      <c r="H252" s="344">
        <v>0</v>
      </c>
      <c r="I252" s="344">
        <v>0</v>
      </c>
      <c r="J252" s="345" t="s">
        <v>102</v>
      </c>
      <c r="K252" s="342" t="s">
        <v>30</v>
      </c>
      <c r="L252" s="175"/>
    </row>
    <row r="253" spans="1:12" s="176" customFormat="1" ht="13.5" customHeight="1">
      <c r="A253" s="340" t="s">
        <v>351</v>
      </c>
      <c r="B253" s="341" t="s">
        <v>126</v>
      </c>
      <c r="C253" s="342" t="s">
        <v>101</v>
      </c>
      <c r="D253" s="343">
        <v>44285</v>
      </c>
      <c r="E253" s="343">
        <v>44465</v>
      </c>
      <c r="F253" s="319">
        <f t="shared" si="3"/>
        <v>1120000</v>
      </c>
      <c r="G253" s="324">
        <v>1120000</v>
      </c>
      <c r="H253" s="344">
        <v>0</v>
      </c>
      <c r="I253" s="344">
        <v>0</v>
      </c>
      <c r="J253" s="345" t="s">
        <v>102</v>
      </c>
      <c r="K253" s="342" t="s">
        <v>30</v>
      </c>
      <c r="L253" s="175"/>
    </row>
    <row r="254" spans="1:12" s="176" customFormat="1" ht="13.5" customHeight="1">
      <c r="A254" s="340" t="s">
        <v>352</v>
      </c>
      <c r="B254" s="341" t="s">
        <v>126</v>
      </c>
      <c r="C254" s="342" t="s">
        <v>101</v>
      </c>
      <c r="D254" s="343">
        <v>44285</v>
      </c>
      <c r="E254" s="343">
        <v>44465</v>
      </c>
      <c r="F254" s="319">
        <f t="shared" si="3"/>
        <v>1120000</v>
      </c>
      <c r="G254" s="324">
        <v>1120000</v>
      </c>
      <c r="H254" s="344">
        <v>0</v>
      </c>
      <c r="I254" s="344">
        <v>0</v>
      </c>
      <c r="J254" s="345" t="s">
        <v>102</v>
      </c>
      <c r="K254" s="342" t="s">
        <v>30</v>
      </c>
      <c r="L254" s="175"/>
    </row>
    <row r="255" spans="1:12" s="176" customFormat="1" ht="13.5" customHeight="1">
      <c r="A255" s="340" t="s">
        <v>353</v>
      </c>
      <c r="B255" s="341" t="s">
        <v>126</v>
      </c>
      <c r="C255" s="342" t="s">
        <v>101</v>
      </c>
      <c r="D255" s="343">
        <v>44285</v>
      </c>
      <c r="E255" s="343">
        <v>44465</v>
      </c>
      <c r="F255" s="319">
        <f t="shared" si="3"/>
        <v>2660000</v>
      </c>
      <c r="G255" s="324">
        <v>2660000</v>
      </c>
      <c r="H255" s="344">
        <v>0</v>
      </c>
      <c r="I255" s="344">
        <v>0</v>
      </c>
      <c r="J255" s="345" t="s">
        <v>102</v>
      </c>
      <c r="K255" s="342" t="s">
        <v>30</v>
      </c>
      <c r="L255" s="175"/>
    </row>
    <row r="256" spans="1:12" s="176" customFormat="1" ht="13.5" customHeight="1">
      <c r="A256" s="340" t="s">
        <v>354</v>
      </c>
      <c r="B256" s="341" t="s">
        <v>126</v>
      </c>
      <c r="C256" s="342" t="s">
        <v>101</v>
      </c>
      <c r="D256" s="343">
        <v>44285</v>
      </c>
      <c r="E256" s="343">
        <v>44465</v>
      </c>
      <c r="F256" s="319">
        <f t="shared" si="3"/>
        <v>2660000</v>
      </c>
      <c r="G256" s="324">
        <v>2660000</v>
      </c>
      <c r="H256" s="344">
        <v>0</v>
      </c>
      <c r="I256" s="344">
        <v>0</v>
      </c>
      <c r="J256" s="345" t="s">
        <v>102</v>
      </c>
      <c r="K256" s="342" t="s">
        <v>30</v>
      </c>
      <c r="L256" s="175"/>
    </row>
    <row r="257" spans="1:12" s="176" customFormat="1" ht="13.5" customHeight="1">
      <c r="A257" s="340" t="s">
        <v>355</v>
      </c>
      <c r="B257" s="341" t="s">
        <v>126</v>
      </c>
      <c r="C257" s="342" t="s">
        <v>101</v>
      </c>
      <c r="D257" s="343">
        <v>44285</v>
      </c>
      <c r="E257" s="343">
        <v>44465</v>
      </c>
      <c r="F257" s="319">
        <f t="shared" si="3"/>
        <v>2660000</v>
      </c>
      <c r="G257" s="324">
        <v>2660000</v>
      </c>
      <c r="H257" s="344">
        <v>0</v>
      </c>
      <c r="I257" s="344">
        <v>0</v>
      </c>
      <c r="J257" s="345" t="s">
        <v>102</v>
      </c>
      <c r="K257" s="342" t="s">
        <v>30</v>
      </c>
      <c r="L257" s="175"/>
    </row>
    <row r="258" spans="1:12" s="176" customFormat="1" ht="13.5" customHeight="1">
      <c r="A258" s="340" t="s">
        <v>356</v>
      </c>
      <c r="B258" s="341" t="s">
        <v>126</v>
      </c>
      <c r="C258" s="342" t="s">
        <v>101</v>
      </c>
      <c r="D258" s="343">
        <v>44285</v>
      </c>
      <c r="E258" s="343">
        <v>44465</v>
      </c>
      <c r="F258" s="319">
        <f t="shared" si="3"/>
        <v>2660000</v>
      </c>
      <c r="G258" s="324">
        <v>2660000</v>
      </c>
      <c r="H258" s="344">
        <v>0</v>
      </c>
      <c r="I258" s="344">
        <v>0</v>
      </c>
      <c r="J258" s="345" t="s">
        <v>102</v>
      </c>
      <c r="K258" s="342" t="s">
        <v>30</v>
      </c>
      <c r="L258" s="175"/>
    </row>
    <row r="259" spans="1:12" s="176" customFormat="1" ht="13.5" customHeight="1">
      <c r="A259" s="340" t="s">
        <v>357</v>
      </c>
      <c r="B259" s="341" t="s">
        <v>126</v>
      </c>
      <c r="C259" s="342" t="s">
        <v>101</v>
      </c>
      <c r="D259" s="343">
        <v>44285</v>
      </c>
      <c r="E259" s="343">
        <v>44465</v>
      </c>
      <c r="F259" s="319">
        <f t="shared" si="3"/>
        <v>900000</v>
      </c>
      <c r="G259" s="324">
        <v>900000</v>
      </c>
      <c r="H259" s="344">
        <v>0</v>
      </c>
      <c r="I259" s="344">
        <v>0</v>
      </c>
      <c r="J259" s="345" t="s">
        <v>102</v>
      </c>
      <c r="K259" s="342" t="s">
        <v>30</v>
      </c>
      <c r="L259" s="175"/>
    </row>
    <row r="260" spans="1:12" s="176" customFormat="1" ht="13.5" customHeight="1">
      <c r="A260" s="340" t="s">
        <v>358</v>
      </c>
      <c r="B260" s="341" t="s">
        <v>126</v>
      </c>
      <c r="C260" s="342" t="s">
        <v>101</v>
      </c>
      <c r="D260" s="343">
        <v>44285</v>
      </c>
      <c r="E260" s="343">
        <v>44465</v>
      </c>
      <c r="F260" s="319">
        <f t="shared" si="3"/>
        <v>1400000</v>
      </c>
      <c r="G260" s="324">
        <v>1400000</v>
      </c>
      <c r="H260" s="344">
        <v>0</v>
      </c>
      <c r="I260" s="344">
        <v>0</v>
      </c>
      <c r="J260" s="345" t="s">
        <v>102</v>
      </c>
      <c r="K260" s="342" t="s">
        <v>30</v>
      </c>
      <c r="L260" s="175"/>
    </row>
    <row r="261" spans="1:12" s="176" customFormat="1" ht="13.5" customHeight="1">
      <c r="A261" s="340" t="s">
        <v>359</v>
      </c>
      <c r="B261" s="341" t="s">
        <v>126</v>
      </c>
      <c r="C261" s="342" t="s">
        <v>101</v>
      </c>
      <c r="D261" s="343">
        <v>44285</v>
      </c>
      <c r="E261" s="343">
        <v>44465</v>
      </c>
      <c r="F261" s="319">
        <f t="shared" si="3"/>
        <v>2870000</v>
      </c>
      <c r="G261" s="324">
        <v>2870000</v>
      </c>
      <c r="H261" s="344">
        <v>0</v>
      </c>
      <c r="I261" s="344">
        <v>0</v>
      </c>
      <c r="J261" s="345" t="s">
        <v>102</v>
      </c>
      <c r="K261" s="342" t="s">
        <v>30</v>
      </c>
      <c r="L261" s="175"/>
    </row>
    <row r="262" spans="1:12" s="176" customFormat="1" ht="13.5" customHeight="1">
      <c r="A262" s="340" t="s">
        <v>360</v>
      </c>
      <c r="B262" s="341" t="s">
        <v>126</v>
      </c>
      <c r="C262" s="342" t="s">
        <v>101</v>
      </c>
      <c r="D262" s="343">
        <v>44285</v>
      </c>
      <c r="E262" s="343">
        <v>44465</v>
      </c>
      <c r="F262" s="319">
        <f t="shared" si="3"/>
        <v>780000</v>
      </c>
      <c r="G262" s="324">
        <v>780000</v>
      </c>
      <c r="H262" s="344">
        <v>0</v>
      </c>
      <c r="I262" s="344">
        <v>0</v>
      </c>
      <c r="J262" s="345" t="s">
        <v>102</v>
      </c>
      <c r="K262" s="342" t="s">
        <v>30</v>
      </c>
      <c r="L262" s="175"/>
    </row>
    <row r="263" spans="1:12" s="176" customFormat="1" ht="13.5" customHeight="1">
      <c r="A263" s="340" t="s">
        <v>361</v>
      </c>
      <c r="B263" s="341" t="s">
        <v>126</v>
      </c>
      <c r="C263" s="342" t="s">
        <v>101</v>
      </c>
      <c r="D263" s="343">
        <v>44285</v>
      </c>
      <c r="E263" s="343">
        <v>44465</v>
      </c>
      <c r="F263" s="319">
        <f t="shared" si="3"/>
        <v>16660000</v>
      </c>
      <c r="G263" s="324">
        <v>16660000</v>
      </c>
      <c r="H263" s="344">
        <v>0</v>
      </c>
      <c r="I263" s="344">
        <v>0</v>
      </c>
      <c r="J263" s="345" t="s">
        <v>102</v>
      </c>
      <c r="K263" s="342" t="s">
        <v>30</v>
      </c>
      <c r="L263" s="175"/>
    </row>
    <row r="264" spans="1:12" s="176" customFormat="1" ht="13.5" customHeight="1">
      <c r="A264" s="340" t="s">
        <v>362</v>
      </c>
      <c r="B264" s="341" t="s">
        <v>126</v>
      </c>
      <c r="C264" s="342" t="s">
        <v>101</v>
      </c>
      <c r="D264" s="343">
        <v>44285</v>
      </c>
      <c r="E264" s="343">
        <v>44465</v>
      </c>
      <c r="F264" s="319">
        <f t="shared" si="3"/>
        <v>5520000</v>
      </c>
      <c r="G264" s="324">
        <v>5520000</v>
      </c>
      <c r="H264" s="344">
        <v>0</v>
      </c>
      <c r="I264" s="344">
        <v>0</v>
      </c>
      <c r="J264" s="345" t="s">
        <v>102</v>
      </c>
      <c r="K264" s="342" t="s">
        <v>30</v>
      </c>
      <c r="L264" s="175"/>
    </row>
    <row r="265" spans="1:12" s="176" customFormat="1" ht="13.5" customHeight="1">
      <c r="A265" s="340" t="s">
        <v>363</v>
      </c>
      <c r="B265" s="341" t="s">
        <v>126</v>
      </c>
      <c r="C265" s="342" t="s">
        <v>101</v>
      </c>
      <c r="D265" s="343">
        <v>44285</v>
      </c>
      <c r="E265" s="343">
        <v>44465</v>
      </c>
      <c r="F265" s="319">
        <f t="shared" ref="F265:F328" si="4">+G265+H265*$C$4</f>
        <v>2100000</v>
      </c>
      <c r="G265" s="324">
        <v>2100000</v>
      </c>
      <c r="H265" s="344">
        <v>0</v>
      </c>
      <c r="I265" s="344">
        <v>0</v>
      </c>
      <c r="J265" s="345" t="s">
        <v>102</v>
      </c>
      <c r="K265" s="342" t="s">
        <v>30</v>
      </c>
      <c r="L265" s="175"/>
    </row>
    <row r="266" spans="1:12" s="176" customFormat="1" ht="13.5" customHeight="1">
      <c r="A266" s="340" t="s">
        <v>364</v>
      </c>
      <c r="B266" s="341" t="s">
        <v>126</v>
      </c>
      <c r="C266" s="342" t="s">
        <v>101</v>
      </c>
      <c r="D266" s="343">
        <v>44224</v>
      </c>
      <c r="E266" s="343">
        <v>44404</v>
      </c>
      <c r="F266" s="319">
        <f t="shared" si="4"/>
        <v>4130000</v>
      </c>
      <c r="G266" s="324">
        <v>4130000</v>
      </c>
      <c r="H266" s="344">
        <v>0</v>
      </c>
      <c r="I266" s="344">
        <v>0</v>
      </c>
      <c r="J266" s="345" t="s">
        <v>102</v>
      </c>
      <c r="K266" s="342" t="s">
        <v>30</v>
      </c>
      <c r="L266" s="175"/>
    </row>
    <row r="267" spans="1:12" s="176" customFormat="1" ht="13.5" customHeight="1">
      <c r="A267" s="340" t="s">
        <v>365</v>
      </c>
      <c r="B267" s="341" t="s">
        <v>126</v>
      </c>
      <c r="C267" s="342" t="s">
        <v>101</v>
      </c>
      <c r="D267" s="343">
        <v>44224</v>
      </c>
      <c r="E267" s="343">
        <v>44404</v>
      </c>
      <c r="F267" s="319">
        <f t="shared" si="4"/>
        <v>3150000</v>
      </c>
      <c r="G267" s="324">
        <v>3150000</v>
      </c>
      <c r="H267" s="344">
        <v>0</v>
      </c>
      <c r="I267" s="344">
        <v>0</v>
      </c>
      <c r="J267" s="345" t="s">
        <v>102</v>
      </c>
      <c r="K267" s="342" t="s">
        <v>30</v>
      </c>
      <c r="L267" s="175"/>
    </row>
    <row r="268" spans="1:12" s="176" customFormat="1" ht="13.5" customHeight="1">
      <c r="A268" s="340" t="s">
        <v>366</v>
      </c>
      <c r="B268" s="341" t="s">
        <v>126</v>
      </c>
      <c r="C268" s="342" t="s">
        <v>101</v>
      </c>
      <c r="D268" s="343">
        <v>44286</v>
      </c>
      <c r="E268" s="343">
        <v>44466</v>
      </c>
      <c r="F268" s="319">
        <f t="shared" si="4"/>
        <v>1750000</v>
      </c>
      <c r="G268" s="324">
        <v>1750000</v>
      </c>
      <c r="H268" s="344">
        <v>0</v>
      </c>
      <c r="I268" s="344">
        <v>0</v>
      </c>
      <c r="J268" s="345" t="s">
        <v>102</v>
      </c>
      <c r="K268" s="342" t="s">
        <v>30</v>
      </c>
      <c r="L268" s="175"/>
    </row>
    <row r="269" spans="1:12" s="176" customFormat="1" ht="13.5" customHeight="1">
      <c r="A269" s="340" t="s">
        <v>367</v>
      </c>
      <c r="B269" s="341" t="s">
        <v>126</v>
      </c>
      <c r="C269" s="342" t="s">
        <v>101</v>
      </c>
      <c r="D269" s="343">
        <v>44286</v>
      </c>
      <c r="E269" s="343">
        <v>44466</v>
      </c>
      <c r="F269" s="319">
        <f t="shared" si="4"/>
        <v>513000</v>
      </c>
      <c r="G269" s="324">
        <v>513000</v>
      </c>
      <c r="H269" s="344">
        <v>0</v>
      </c>
      <c r="I269" s="344">
        <v>0</v>
      </c>
      <c r="J269" s="345" t="s">
        <v>102</v>
      </c>
      <c r="K269" s="342" t="s">
        <v>30</v>
      </c>
      <c r="L269" s="175"/>
    </row>
    <row r="270" spans="1:12" s="176" customFormat="1" ht="13.5" customHeight="1">
      <c r="A270" s="340" t="s">
        <v>368</v>
      </c>
      <c r="B270" s="341" t="s">
        <v>126</v>
      </c>
      <c r="C270" s="342" t="s">
        <v>101</v>
      </c>
      <c r="D270" s="343">
        <v>44286</v>
      </c>
      <c r="E270" s="343">
        <v>44466</v>
      </c>
      <c r="F270" s="319">
        <f t="shared" si="4"/>
        <v>1197000</v>
      </c>
      <c r="G270" s="324">
        <v>1197000</v>
      </c>
      <c r="H270" s="344">
        <v>0</v>
      </c>
      <c r="I270" s="344">
        <v>0</v>
      </c>
      <c r="J270" s="345" t="s">
        <v>102</v>
      </c>
      <c r="K270" s="342" t="s">
        <v>30</v>
      </c>
      <c r="L270" s="175"/>
    </row>
    <row r="271" spans="1:12" s="176" customFormat="1" ht="13.5" customHeight="1">
      <c r="A271" s="340" t="s">
        <v>369</v>
      </c>
      <c r="B271" s="341" t="s">
        <v>126</v>
      </c>
      <c r="C271" s="342" t="s">
        <v>101</v>
      </c>
      <c r="D271" s="343">
        <v>44286</v>
      </c>
      <c r="E271" s="343">
        <v>44466</v>
      </c>
      <c r="F271" s="319">
        <f t="shared" si="4"/>
        <v>1764000</v>
      </c>
      <c r="G271" s="324">
        <v>1764000</v>
      </c>
      <c r="H271" s="344">
        <v>0</v>
      </c>
      <c r="I271" s="344">
        <v>0</v>
      </c>
      <c r="J271" s="345" t="s">
        <v>102</v>
      </c>
      <c r="K271" s="342" t="s">
        <v>30</v>
      </c>
      <c r="L271" s="175"/>
    </row>
    <row r="272" spans="1:12" s="176" customFormat="1" ht="13.5" customHeight="1">
      <c r="A272" s="340" t="s">
        <v>370</v>
      </c>
      <c r="B272" s="341" t="s">
        <v>126</v>
      </c>
      <c r="C272" s="342" t="s">
        <v>101</v>
      </c>
      <c r="D272" s="343">
        <v>44286</v>
      </c>
      <c r="E272" s="343">
        <v>44466</v>
      </c>
      <c r="F272" s="319">
        <f t="shared" si="4"/>
        <v>756000</v>
      </c>
      <c r="G272" s="324">
        <v>756000</v>
      </c>
      <c r="H272" s="346">
        <v>0</v>
      </c>
      <c r="I272" s="344">
        <v>0</v>
      </c>
      <c r="J272" s="345" t="s">
        <v>102</v>
      </c>
      <c r="K272" s="342" t="s">
        <v>30</v>
      </c>
      <c r="L272" s="175"/>
    </row>
    <row r="273" spans="1:12" s="176" customFormat="1" ht="13.5" customHeight="1">
      <c r="A273" s="340" t="s">
        <v>371</v>
      </c>
      <c r="B273" s="341" t="s">
        <v>126</v>
      </c>
      <c r="C273" s="342" t="s">
        <v>101</v>
      </c>
      <c r="D273" s="343">
        <v>44286</v>
      </c>
      <c r="E273" s="343">
        <v>44466</v>
      </c>
      <c r="F273" s="319">
        <f t="shared" si="4"/>
        <v>784000</v>
      </c>
      <c r="G273" s="324">
        <v>784000</v>
      </c>
      <c r="H273" s="344">
        <v>0</v>
      </c>
      <c r="I273" s="344">
        <v>0</v>
      </c>
      <c r="J273" s="345" t="s">
        <v>102</v>
      </c>
      <c r="K273" s="342" t="s">
        <v>30</v>
      </c>
      <c r="L273" s="175"/>
    </row>
    <row r="274" spans="1:12" s="176" customFormat="1" ht="13.5" customHeight="1">
      <c r="A274" s="340" t="s">
        <v>372</v>
      </c>
      <c r="B274" s="341" t="s">
        <v>126</v>
      </c>
      <c r="C274" s="342" t="s">
        <v>101</v>
      </c>
      <c r="D274" s="343">
        <v>44286</v>
      </c>
      <c r="E274" s="343">
        <v>44466</v>
      </c>
      <c r="F274" s="319">
        <f t="shared" si="4"/>
        <v>336000</v>
      </c>
      <c r="G274" s="324">
        <v>336000</v>
      </c>
      <c r="H274" s="344">
        <v>0</v>
      </c>
      <c r="I274" s="344">
        <v>0</v>
      </c>
      <c r="J274" s="345" t="s">
        <v>102</v>
      </c>
      <c r="K274" s="342" t="s">
        <v>30</v>
      </c>
      <c r="L274" s="175"/>
    </row>
    <row r="275" spans="1:12" s="176" customFormat="1" ht="13.5" customHeight="1">
      <c r="A275" s="340" t="s">
        <v>373</v>
      </c>
      <c r="B275" s="341" t="s">
        <v>126</v>
      </c>
      <c r="C275" s="342" t="s">
        <v>101</v>
      </c>
      <c r="D275" s="343">
        <v>44286</v>
      </c>
      <c r="E275" s="343">
        <v>44466</v>
      </c>
      <c r="F275" s="319">
        <f t="shared" si="4"/>
        <v>784000</v>
      </c>
      <c r="G275" s="324">
        <v>784000</v>
      </c>
      <c r="H275" s="344">
        <v>0</v>
      </c>
      <c r="I275" s="344">
        <v>0</v>
      </c>
      <c r="J275" s="345" t="s">
        <v>102</v>
      </c>
      <c r="K275" s="342" t="s">
        <v>30</v>
      </c>
      <c r="L275" s="175"/>
    </row>
    <row r="276" spans="1:12" s="176" customFormat="1" ht="13.5" customHeight="1">
      <c r="A276" s="340" t="s">
        <v>374</v>
      </c>
      <c r="B276" s="341" t="s">
        <v>126</v>
      </c>
      <c r="C276" s="342" t="s">
        <v>101</v>
      </c>
      <c r="D276" s="343">
        <v>44286</v>
      </c>
      <c r="E276" s="343">
        <v>44466</v>
      </c>
      <c r="F276" s="319">
        <f t="shared" si="4"/>
        <v>336000</v>
      </c>
      <c r="G276" s="324">
        <v>336000</v>
      </c>
      <c r="H276" s="344">
        <v>0</v>
      </c>
      <c r="I276" s="344">
        <v>0</v>
      </c>
      <c r="J276" s="345" t="s">
        <v>102</v>
      </c>
      <c r="K276" s="342" t="s">
        <v>30</v>
      </c>
      <c r="L276" s="175"/>
    </row>
    <row r="277" spans="1:12" s="176" customFormat="1" ht="13.5" customHeight="1">
      <c r="A277" s="340" t="s">
        <v>375</v>
      </c>
      <c r="B277" s="341" t="s">
        <v>126</v>
      </c>
      <c r="C277" s="342" t="s">
        <v>101</v>
      </c>
      <c r="D277" s="343">
        <v>44286</v>
      </c>
      <c r="E277" s="343">
        <v>44466</v>
      </c>
      <c r="F277" s="319">
        <f t="shared" si="4"/>
        <v>1862000</v>
      </c>
      <c r="G277" s="324">
        <v>1862000</v>
      </c>
      <c r="H277" s="344">
        <v>0</v>
      </c>
      <c r="I277" s="344">
        <v>0</v>
      </c>
      <c r="J277" s="345" t="s">
        <v>102</v>
      </c>
      <c r="K277" s="342" t="s">
        <v>30</v>
      </c>
      <c r="L277" s="175"/>
    </row>
    <row r="278" spans="1:12" s="176" customFormat="1" ht="13.5" customHeight="1">
      <c r="A278" s="340" t="s">
        <v>376</v>
      </c>
      <c r="B278" s="341" t="s">
        <v>126</v>
      </c>
      <c r="C278" s="342" t="s">
        <v>101</v>
      </c>
      <c r="D278" s="343">
        <v>44286</v>
      </c>
      <c r="E278" s="343">
        <v>44466</v>
      </c>
      <c r="F278" s="319">
        <f t="shared" si="4"/>
        <v>798000</v>
      </c>
      <c r="G278" s="324">
        <v>798000</v>
      </c>
      <c r="H278" s="344">
        <v>0</v>
      </c>
      <c r="I278" s="344">
        <v>0</v>
      </c>
      <c r="J278" s="345" t="s">
        <v>102</v>
      </c>
      <c r="K278" s="342" t="s">
        <v>30</v>
      </c>
      <c r="L278" s="175"/>
    </row>
    <row r="279" spans="1:12" s="176" customFormat="1" ht="13.5" customHeight="1">
      <c r="A279" s="340" t="s">
        <v>377</v>
      </c>
      <c r="B279" s="341" t="s">
        <v>126</v>
      </c>
      <c r="C279" s="342" t="s">
        <v>101</v>
      </c>
      <c r="D279" s="343">
        <v>44286</v>
      </c>
      <c r="E279" s="343">
        <v>44466</v>
      </c>
      <c r="F279" s="319">
        <f t="shared" si="4"/>
        <v>1995000</v>
      </c>
      <c r="G279" s="324">
        <v>1995000</v>
      </c>
      <c r="H279" s="344">
        <v>0</v>
      </c>
      <c r="I279" s="344">
        <v>0</v>
      </c>
      <c r="J279" s="345" t="s">
        <v>102</v>
      </c>
      <c r="K279" s="342" t="s">
        <v>30</v>
      </c>
      <c r="L279" s="175"/>
    </row>
    <row r="280" spans="1:12" s="176" customFormat="1" ht="13.5" customHeight="1">
      <c r="A280" s="340" t="s">
        <v>378</v>
      </c>
      <c r="B280" s="341" t="s">
        <v>126</v>
      </c>
      <c r="C280" s="342" t="s">
        <v>101</v>
      </c>
      <c r="D280" s="343">
        <v>44286</v>
      </c>
      <c r="E280" s="343">
        <v>44466</v>
      </c>
      <c r="F280" s="319">
        <f t="shared" si="4"/>
        <v>798000</v>
      </c>
      <c r="G280" s="324">
        <v>798000</v>
      </c>
      <c r="H280" s="344">
        <v>0</v>
      </c>
      <c r="I280" s="344">
        <v>0</v>
      </c>
      <c r="J280" s="345" t="s">
        <v>102</v>
      </c>
      <c r="K280" s="342" t="s">
        <v>30</v>
      </c>
      <c r="L280" s="175"/>
    </row>
    <row r="281" spans="1:12" s="176" customFormat="1" ht="13.5" customHeight="1">
      <c r="A281" s="340" t="s">
        <v>379</v>
      </c>
      <c r="B281" s="341" t="s">
        <v>126</v>
      </c>
      <c r="C281" s="342" t="s">
        <v>101</v>
      </c>
      <c r="D281" s="343">
        <v>44286</v>
      </c>
      <c r="E281" s="343">
        <v>44466</v>
      </c>
      <c r="F281" s="319">
        <f t="shared" si="4"/>
        <v>570000</v>
      </c>
      <c r="G281" s="324">
        <v>570000</v>
      </c>
      <c r="H281" s="344">
        <v>0</v>
      </c>
      <c r="I281" s="344">
        <v>0</v>
      </c>
      <c r="J281" s="345" t="s">
        <v>102</v>
      </c>
      <c r="K281" s="342" t="s">
        <v>30</v>
      </c>
      <c r="L281" s="175"/>
    </row>
    <row r="282" spans="1:12" s="176" customFormat="1" ht="13.5" customHeight="1">
      <c r="A282" s="340" t="s">
        <v>380</v>
      </c>
      <c r="B282" s="341" t="s">
        <v>126</v>
      </c>
      <c r="C282" s="342" t="s">
        <v>101</v>
      </c>
      <c r="D282" s="343">
        <v>44286</v>
      </c>
      <c r="E282" s="343">
        <v>44466</v>
      </c>
      <c r="F282" s="319">
        <f t="shared" si="4"/>
        <v>756000</v>
      </c>
      <c r="G282" s="324">
        <v>756000</v>
      </c>
      <c r="H282" s="344">
        <v>0</v>
      </c>
      <c r="I282" s="344">
        <v>0</v>
      </c>
      <c r="J282" s="345" t="s">
        <v>102</v>
      </c>
      <c r="K282" s="342" t="s">
        <v>30</v>
      </c>
      <c r="L282" s="175"/>
    </row>
    <row r="283" spans="1:12" s="176" customFormat="1" ht="13.5" customHeight="1">
      <c r="A283" s="340" t="s">
        <v>381</v>
      </c>
      <c r="B283" s="341" t="s">
        <v>126</v>
      </c>
      <c r="C283" s="342" t="s">
        <v>101</v>
      </c>
      <c r="D283" s="343">
        <v>44286</v>
      </c>
      <c r="E283" s="343">
        <v>44466</v>
      </c>
      <c r="F283" s="319">
        <f t="shared" si="4"/>
        <v>4655000</v>
      </c>
      <c r="G283" s="324">
        <v>4655000</v>
      </c>
      <c r="H283" s="344">
        <v>0</v>
      </c>
      <c r="I283" s="344">
        <v>0</v>
      </c>
      <c r="J283" s="345" t="s">
        <v>102</v>
      </c>
      <c r="K283" s="342" t="s">
        <v>30</v>
      </c>
      <c r="L283" s="175"/>
    </row>
    <row r="284" spans="1:12" s="176" customFormat="1" ht="13.5" customHeight="1">
      <c r="A284" s="340" t="s">
        <v>382</v>
      </c>
      <c r="B284" s="341" t="s">
        <v>126</v>
      </c>
      <c r="C284" s="342" t="s">
        <v>101</v>
      </c>
      <c r="D284" s="343">
        <v>44286</v>
      </c>
      <c r="E284" s="343">
        <v>44466</v>
      </c>
      <c r="F284" s="319">
        <f t="shared" si="4"/>
        <v>1862000</v>
      </c>
      <c r="G284" s="324">
        <v>1862000</v>
      </c>
      <c r="H284" s="344">
        <v>0</v>
      </c>
      <c r="I284" s="344">
        <v>0</v>
      </c>
      <c r="J284" s="345" t="s">
        <v>102</v>
      </c>
      <c r="K284" s="342" t="s">
        <v>30</v>
      </c>
      <c r="L284" s="175"/>
    </row>
    <row r="285" spans="1:12" s="176" customFormat="1" ht="13.5" customHeight="1">
      <c r="A285" s="340" t="s">
        <v>383</v>
      </c>
      <c r="B285" s="341" t="s">
        <v>126</v>
      </c>
      <c r="C285" s="342" t="s">
        <v>101</v>
      </c>
      <c r="D285" s="343">
        <v>44286</v>
      </c>
      <c r="E285" s="343">
        <v>44466</v>
      </c>
      <c r="F285" s="319">
        <f t="shared" si="4"/>
        <v>1330000</v>
      </c>
      <c r="G285" s="324">
        <v>1330000</v>
      </c>
      <c r="H285" s="344">
        <v>0</v>
      </c>
      <c r="I285" s="344">
        <v>0</v>
      </c>
      <c r="J285" s="345" t="s">
        <v>102</v>
      </c>
      <c r="K285" s="342" t="s">
        <v>30</v>
      </c>
      <c r="L285" s="175"/>
    </row>
    <row r="286" spans="1:12" s="176" customFormat="1" ht="13.5" customHeight="1">
      <c r="A286" s="340" t="s">
        <v>384</v>
      </c>
      <c r="B286" s="341" t="s">
        <v>126</v>
      </c>
      <c r="C286" s="342" t="s">
        <v>101</v>
      </c>
      <c r="D286" s="343">
        <v>44286</v>
      </c>
      <c r="E286" s="343">
        <v>44466</v>
      </c>
      <c r="F286" s="319">
        <f t="shared" si="4"/>
        <v>1764000</v>
      </c>
      <c r="G286" s="324">
        <v>1764000</v>
      </c>
      <c r="H286" s="344">
        <v>0</v>
      </c>
      <c r="I286" s="344">
        <v>0</v>
      </c>
      <c r="J286" s="345" t="s">
        <v>102</v>
      </c>
      <c r="K286" s="342" t="s">
        <v>30</v>
      </c>
      <c r="L286" s="175"/>
    </row>
    <row r="287" spans="1:12" s="176" customFormat="1" ht="13.5" customHeight="1">
      <c r="A287" s="340" t="s">
        <v>385</v>
      </c>
      <c r="B287" s="341" t="s">
        <v>126</v>
      </c>
      <c r="C287" s="342" t="s">
        <v>101</v>
      </c>
      <c r="D287" s="343">
        <v>44225</v>
      </c>
      <c r="E287" s="343">
        <v>44405</v>
      </c>
      <c r="F287" s="319">
        <f t="shared" si="4"/>
        <v>1820000</v>
      </c>
      <c r="G287" s="324">
        <v>1820000</v>
      </c>
      <c r="H287" s="344">
        <v>0</v>
      </c>
      <c r="I287" s="344">
        <v>0</v>
      </c>
      <c r="J287" s="345" t="s">
        <v>102</v>
      </c>
      <c r="K287" s="342" t="s">
        <v>30</v>
      </c>
      <c r="L287" s="175"/>
    </row>
    <row r="288" spans="1:12" s="176" customFormat="1" ht="13.5" customHeight="1">
      <c r="A288" s="340" t="s">
        <v>386</v>
      </c>
      <c r="B288" s="341" t="s">
        <v>126</v>
      </c>
      <c r="C288" s="342" t="s">
        <v>101</v>
      </c>
      <c r="D288" s="343">
        <v>44225</v>
      </c>
      <c r="E288" s="343">
        <v>44405</v>
      </c>
      <c r="F288" s="319">
        <f t="shared" si="4"/>
        <v>300000</v>
      </c>
      <c r="G288" s="324">
        <v>300000</v>
      </c>
      <c r="H288" s="344">
        <v>0</v>
      </c>
      <c r="I288" s="344">
        <v>0</v>
      </c>
      <c r="J288" s="345" t="s">
        <v>102</v>
      </c>
      <c r="K288" s="342" t="s">
        <v>30</v>
      </c>
      <c r="L288" s="175"/>
    </row>
    <row r="289" spans="1:12" s="176" customFormat="1" ht="13.5" customHeight="1">
      <c r="A289" s="340" t="s">
        <v>387</v>
      </c>
      <c r="B289" s="341" t="s">
        <v>126</v>
      </c>
      <c r="C289" s="342" t="s">
        <v>101</v>
      </c>
      <c r="D289" s="343">
        <v>44225</v>
      </c>
      <c r="E289" s="343">
        <v>44405</v>
      </c>
      <c r="F289" s="319">
        <f t="shared" si="4"/>
        <v>4270000</v>
      </c>
      <c r="G289" s="324">
        <v>4270000</v>
      </c>
      <c r="H289" s="344">
        <v>0</v>
      </c>
      <c r="I289" s="344">
        <v>0</v>
      </c>
      <c r="J289" s="345" t="s">
        <v>102</v>
      </c>
      <c r="K289" s="342" t="s">
        <v>30</v>
      </c>
      <c r="L289" s="175"/>
    </row>
    <row r="290" spans="1:12" s="176" customFormat="1" ht="13.5" customHeight="1">
      <c r="A290" s="340" t="s">
        <v>388</v>
      </c>
      <c r="B290" s="341" t="s">
        <v>126</v>
      </c>
      <c r="C290" s="342" t="s">
        <v>101</v>
      </c>
      <c r="D290" s="343">
        <v>44225</v>
      </c>
      <c r="E290" s="343">
        <v>44405</v>
      </c>
      <c r="F290" s="319">
        <f t="shared" si="4"/>
        <v>2842000</v>
      </c>
      <c r="G290" s="324">
        <v>2842000</v>
      </c>
      <c r="H290" s="344">
        <v>0</v>
      </c>
      <c r="I290" s="344">
        <v>0</v>
      </c>
      <c r="J290" s="345" t="s">
        <v>102</v>
      </c>
      <c r="K290" s="342" t="s">
        <v>30</v>
      </c>
      <c r="L290" s="175"/>
    </row>
    <row r="291" spans="1:12" s="176" customFormat="1" ht="13.5" customHeight="1">
      <c r="A291" s="340" t="s">
        <v>389</v>
      </c>
      <c r="B291" s="341" t="s">
        <v>126</v>
      </c>
      <c r="C291" s="342" t="s">
        <v>101</v>
      </c>
      <c r="D291" s="343">
        <v>44225</v>
      </c>
      <c r="E291" s="343">
        <v>44405</v>
      </c>
      <c r="F291" s="319">
        <f t="shared" si="4"/>
        <v>595000</v>
      </c>
      <c r="G291" s="324">
        <v>595000</v>
      </c>
      <c r="H291" s="346">
        <v>0</v>
      </c>
      <c r="I291" s="344">
        <v>0</v>
      </c>
      <c r="J291" s="345" t="s">
        <v>102</v>
      </c>
      <c r="K291" s="342" t="s">
        <v>30</v>
      </c>
      <c r="L291" s="175"/>
    </row>
    <row r="292" spans="1:12" s="176" customFormat="1" ht="13.5" customHeight="1">
      <c r="A292" s="340" t="s">
        <v>390</v>
      </c>
      <c r="B292" s="341" t="s">
        <v>126</v>
      </c>
      <c r="C292" s="342" t="s">
        <v>101</v>
      </c>
      <c r="D292" s="343">
        <v>44225</v>
      </c>
      <c r="E292" s="343">
        <v>44405</v>
      </c>
      <c r="F292" s="319">
        <f t="shared" si="4"/>
        <v>13580000</v>
      </c>
      <c r="G292" s="324">
        <v>13580000</v>
      </c>
      <c r="H292" s="346">
        <v>0</v>
      </c>
      <c r="I292" s="344">
        <v>0</v>
      </c>
      <c r="J292" s="345" t="s">
        <v>102</v>
      </c>
      <c r="K292" s="342" t="s">
        <v>30</v>
      </c>
      <c r="L292" s="175"/>
    </row>
    <row r="293" spans="1:12" s="176" customFormat="1" ht="13.5" customHeight="1">
      <c r="A293" s="340" t="s">
        <v>391</v>
      </c>
      <c r="B293" s="341" t="s">
        <v>126</v>
      </c>
      <c r="C293" s="342" t="s">
        <v>101</v>
      </c>
      <c r="D293" s="343">
        <v>44225</v>
      </c>
      <c r="E293" s="343">
        <v>44405</v>
      </c>
      <c r="F293" s="319">
        <f t="shared" si="4"/>
        <v>4540000</v>
      </c>
      <c r="G293" s="324">
        <v>4540000</v>
      </c>
      <c r="H293" s="344">
        <v>0</v>
      </c>
      <c r="I293" s="344">
        <v>0</v>
      </c>
      <c r="J293" s="345" t="s">
        <v>102</v>
      </c>
      <c r="K293" s="342" t="s">
        <v>30</v>
      </c>
      <c r="L293" s="175"/>
    </row>
    <row r="294" spans="1:12" s="176" customFormat="1" ht="13.5" customHeight="1">
      <c r="A294" s="340" t="s">
        <v>392</v>
      </c>
      <c r="B294" s="341" t="s">
        <v>126</v>
      </c>
      <c r="C294" s="342" t="s">
        <v>101</v>
      </c>
      <c r="D294" s="343">
        <v>44225</v>
      </c>
      <c r="E294" s="343">
        <v>44405</v>
      </c>
      <c r="F294" s="319">
        <f t="shared" si="4"/>
        <v>1700000</v>
      </c>
      <c r="G294" s="324">
        <v>1700000</v>
      </c>
      <c r="H294" s="344">
        <v>0</v>
      </c>
      <c r="I294" s="344">
        <v>0</v>
      </c>
      <c r="J294" s="345" t="s">
        <v>102</v>
      </c>
      <c r="K294" s="342" t="s">
        <v>30</v>
      </c>
      <c r="L294" s="175"/>
    </row>
    <row r="295" spans="1:12" s="176" customFormat="1" ht="13.5" customHeight="1">
      <c r="A295" s="340" t="s">
        <v>393</v>
      </c>
      <c r="B295" s="341" t="s">
        <v>126</v>
      </c>
      <c r="C295" s="342" t="s">
        <v>101</v>
      </c>
      <c r="D295" s="343">
        <v>44225</v>
      </c>
      <c r="E295" s="343">
        <v>44405</v>
      </c>
      <c r="F295" s="319">
        <f t="shared" si="4"/>
        <v>1400000</v>
      </c>
      <c r="G295" s="324">
        <v>1400000</v>
      </c>
      <c r="H295" s="344">
        <v>0</v>
      </c>
      <c r="I295" s="344">
        <v>0</v>
      </c>
      <c r="J295" s="345" t="s">
        <v>102</v>
      </c>
      <c r="K295" s="342" t="s">
        <v>30</v>
      </c>
      <c r="L295" s="175"/>
    </row>
    <row r="296" spans="1:12" s="176" customFormat="1" ht="13.5" customHeight="1">
      <c r="A296" s="340" t="s">
        <v>394</v>
      </c>
      <c r="B296" s="341" t="s">
        <v>126</v>
      </c>
      <c r="C296" s="342" t="s">
        <v>101</v>
      </c>
      <c r="D296" s="343">
        <v>44225</v>
      </c>
      <c r="E296" s="343">
        <v>44405</v>
      </c>
      <c r="F296" s="319">
        <f t="shared" si="4"/>
        <v>8190000</v>
      </c>
      <c r="G296" s="324">
        <v>8190000</v>
      </c>
      <c r="H296" s="344">
        <v>0</v>
      </c>
      <c r="I296" s="344">
        <v>0</v>
      </c>
      <c r="J296" s="345" t="s">
        <v>102</v>
      </c>
      <c r="K296" s="342" t="s">
        <v>30</v>
      </c>
      <c r="L296" s="175"/>
    </row>
    <row r="297" spans="1:12" s="176" customFormat="1" ht="13.5" customHeight="1">
      <c r="A297" s="340" t="s">
        <v>395</v>
      </c>
      <c r="B297" s="341" t="s">
        <v>126</v>
      </c>
      <c r="C297" s="342" t="s">
        <v>101</v>
      </c>
      <c r="D297" s="343">
        <v>44259</v>
      </c>
      <c r="E297" s="343">
        <v>44439</v>
      </c>
      <c r="F297" s="319">
        <f t="shared" si="4"/>
        <v>3290000</v>
      </c>
      <c r="G297" s="324">
        <v>3290000</v>
      </c>
      <c r="H297" s="344">
        <v>0</v>
      </c>
      <c r="I297" s="344">
        <v>0</v>
      </c>
      <c r="J297" s="345" t="s">
        <v>102</v>
      </c>
      <c r="K297" s="342" t="s">
        <v>30</v>
      </c>
      <c r="L297" s="175"/>
    </row>
    <row r="298" spans="1:12" s="176" customFormat="1" ht="13.5" customHeight="1">
      <c r="A298" s="340" t="s">
        <v>396</v>
      </c>
      <c r="B298" s="341" t="s">
        <v>397</v>
      </c>
      <c r="C298" s="342" t="s">
        <v>101</v>
      </c>
      <c r="D298" s="343">
        <v>44258</v>
      </c>
      <c r="E298" s="343">
        <v>44318</v>
      </c>
      <c r="F298" s="319">
        <f t="shared" si="4"/>
        <v>950000</v>
      </c>
      <c r="G298" s="324">
        <v>950000</v>
      </c>
      <c r="H298" s="344">
        <v>0</v>
      </c>
      <c r="I298" s="344">
        <v>0</v>
      </c>
      <c r="J298" s="345" t="s">
        <v>102</v>
      </c>
      <c r="K298" s="342" t="s">
        <v>30</v>
      </c>
      <c r="L298" s="175"/>
    </row>
    <row r="299" spans="1:12" s="176" customFormat="1" ht="13.5" customHeight="1">
      <c r="A299" s="340" t="s">
        <v>398</v>
      </c>
      <c r="B299" s="341" t="s">
        <v>399</v>
      </c>
      <c r="C299" s="342" t="s">
        <v>101</v>
      </c>
      <c r="D299" s="343">
        <v>44284</v>
      </c>
      <c r="E299" s="343">
        <v>44314</v>
      </c>
      <c r="F299" s="319">
        <f t="shared" si="4"/>
        <v>8500000</v>
      </c>
      <c r="G299" s="324">
        <v>8500000</v>
      </c>
      <c r="H299" s="344">
        <v>0</v>
      </c>
      <c r="I299" s="344">
        <v>0</v>
      </c>
      <c r="J299" s="345" t="s">
        <v>102</v>
      </c>
      <c r="K299" s="342" t="s">
        <v>30</v>
      </c>
      <c r="L299" s="175"/>
    </row>
    <row r="300" spans="1:12" s="176" customFormat="1" ht="13.5" customHeight="1">
      <c r="A300" s="340" t="s">
        <v>400</v>
      </c>
      <c r="B300" s="341" t="s">
        <v>401</v>
      </c>
      <c r="C300" s="342" t="s">
        <v>101</v>
      </c>
      <c r="D300" s="343">
        <v>44257</v>
      </c>
      <c r="E300" s="343">
        <v>44317</v>
      </c>
      <c r="F300" s="319">
        <f t="shared" si="4"/>
        <v>2043250</v>
      </c>
      <c r="G300" s="324">
        <v>2043250</v>
      </c>
      <c r="H300" s="344">
        <v>0</v>
      </c>
      <c r="I300" s="344">
        <v>0</v>
      </c>
      <c r="J300" s="345" t="s">
        <v>102</v>
      </c>
      <c r="K300" s="342" t="s">
        <v>30</v>
      </c>
      <c r="L300" s="175"/>
    </row>
    <row r="301" spans="1:12" s="176" customFormat="1" ht="13.5" customHeight="1">
      <c r="A301" s="340" t="s">
        <v>402</v>
      </c>
      <c r="B301" s="341" t="s">
        <v>401</v>
      </c>
      <c r="C301" s="342" t="s">
        <v>101</v>
      </c>
      <c r="D301" s="343">
        <v>44278</v>
      </c>
      <c r="E301" s="343">
        <v>44308</v>
      </c>
      <c r="F301" s="319">
        <f t="shared" si="4"/>
        <v>2900000</v>
      </c>
      <c r="G301" s="324">
        <v>2900000</v>
      </c>
      <c r="H301" s="344">
        <v>0</v>
      </c>
      <c r="I301" s="344">
        <v>0</v>
      </c>
      <c r="J301" s="345" t="s">
        <v>102</v>
      </c>
      <c r="K301" s="342" t="s">
        <v>30</v>
      </c>
      <c r="L301" s="175"/>
    </row>
    <row r="302" spans="1:12" s="176" customFormat="1" ht="13.5" customHeight="1">
      <c r="A302" s="340" t="s">
        <v>403</v>
      </c>
      <c r="B302" s="341" t="s">
        <v>404</v>
      </c>
      <c r="C302" s="342" t="s">
        <v>101</v>
      </c>
      <c r="D302" s="343">
        <v>44221</v>
      </c>
      <c r="E302" s="343">
        <v>44311</v>
      </c>
      <c r="F302" s="319">
        <f t="shared" si="4"/>
        <v>830000</v>
      </c>
      <c r="G302" s="324">
        <v>830000</v>
      </c>
      <c r="H302" s="344">
        <v>0</v>
      </c>
      <c r="I302" s="344">
        <v>0</v>
      </c>
      <c r="J302" s="345" t="s">
        <v>102</v>
      </c>
      <c r="K302" s="342" t="s">
        <v>30</v>
      </c>
      <c r="L302" s="175"/>
    </row>
    <row r="303" spans="1:12" s="176" customFormat="1" ht="13.5" customHeight="1">
      <c r="A303" s="340" t="s">
        <v>405</v>
      </c>
      <c r="B303" s="341" t="s">
        <v>406</v>
      </c>
      <c r="C303" s="342" t="s">
        <v>101</v>
      </c>
      <c r="D303" s="343">
        <v>44278</v>
      </c>
      <c r="E303" s="343">
        <v>44308</v>
      </c>
      <c r="F303" s="319">
        <f t="shared" si="4"/>
        <v>31725</v>
      </c>
      <c r="G303" s="324">
        <v>31725</v>
      </c>
      <c r="H303" s="346">
        <v>0</v>
      </c>
      <c r="I303" s="344">
        <v>0</v>
      </c>
      <c r="J303" s="345" t="s">
        <v>102</v>
      </c>
      <c r="K303" s="342" t="s">
        <v>30</v>
      </c>
      <c r="L303" s="175"/>
    </row>
    <row r="304" spans="1:12" s="176" customFormat="1" ht="13.5" customHeight="1">
      <c r="A304" s="340" t="s">
        <v>407</v>
      </c>
      <c r="B304" s="341" t="s">
        <v>406</v>
      </c>
      <c r="C304" s="342" t="s">
        <v>101</v>
      </c>
      <c r="D304" s="343">
        <v>44279</v>
      </c>
      <c r="E304" s="343">
        <v>44309</v>
      </c>
      <c r="F304" s="319">
        <f t="shared" si="4"/>
        <v>204000</v>
      </c>
      <c r="G304" s="324">
        <v>204000</v>
      </c>
      <c r="H304" s="344">
        <v>0</v>
      </c>
      <c r="I304" s="344">
        <v>0</v>
      </c>
      <c r="J304" s="345" t="s">
        <v>102</v>
      </c>
      <c r="K304" s="342" t="s">
        <v>30</v>
      </c>
      <c r="L304" s="175"/>
    </row>
    <row r="305" spans="1:12" s="176" customFormat="1" ht="13.5" customHeight="1">
      <c r="A305" s="340" t="s">
        <v>408</v>
      </c>
      <c r="B305" s="341" t="s">
        <v>406</v>
      </c>
      <c r="C305" s="342" t="s">
        <v>101</v>
      </c>
      <c r="D305" s="343">
        <v>44282</v>
      </c>
      <c r="E305" s="343">
        <v>44312</v>
      </c>
      <c r="F305" s="319">
        <f t="shared" si="4"/>
        <v>250000</v>
      </c>
      <c r="G305" s="324">
        <v>250000</v>
      </c>
      <c r="H305" s="344">
        <v>0</v>
      </c>
      <c r="I305" s="344">
        <v>0</v>
      </c>
      <c r="J305" s="345" t="s">
        <v>102</v>
      </c>
      <c r="K305" s="342" t="s">
        <v>30</v>
      </c>
      <c r="L305" s="175"/>
    </row>
    <row r="306" spans="1:12" s="176" customFormat="1" ht="13.5" customHeight="1">
      <c r="A306" s="340" t="s">
        <v>409</v>
      </c>
      <c r="B306" s="341" t="s">
        <v>406</v>
      </c>
      <c r="C306" s="342" t="s">
        <v>101</v>
      </c>
      <c r="D306" s="343">
        <v>44284</v>
      </c>
      <c r="E306" s="343">
        <v>44314</v>
      </c>
      <c r="F306" s="319">
        <f t="shared" si="4"/>
        <v>120000</v>
      </c>
      <c r="G306" s="324">
        <v>120000</v>
      </c>
      <c r="H306" s="346">
        <v>0</v>
      </c>
      <c r="I306" s="344">
        <v>0</v>
      </c>
      <c r="J306" s="345" t="s">
        <v>102</v>
      </c>
      <c r="K306" s="342" t="s">
        <v>30</v>
      </c>
      <c r="L306" s="175"/>
    </row>
    <row r="307" spans="1:12" s="176" customFormat="1" ht="13.5" customHeight="1">
      <c r="A307" s="340" t="s">
        <v>410</v>
      </c>
      <c r="B307" s="341" t="s">
        <v>411</v>
      </c>
      <c r="C307" s="342" t="s">
        <v>101</v>
      </c>
      <c r="D307" s="343">
        <v>44280</v>
      </c>
      <c r="E307" s="343">
        <v>44310</v>
      </c>
      <c r="F307" s="319">
        <f t="shared" si="4"/>
        <v>2500000</v>
      </c>
      <c r="G307" s="324">
        <v>2500000</v>
      </c>
      <c r="H307" s="346">
        <v>0</v>
      </c>
      <c r="I307" s="344">
        <v>0</v>
      </c>
      <c r="J307" s="345" t="s">
        <v>102</v>
      </c>
      <c r="K307" s="342" t="s">
        <v>30</v>
      </c>
      <c r="L307" s="175"/>
    </row>
    <row r="308" spans="1:12" s="176" customFormat="1" ht="13.5" customHeight="1">
      <c r="A308" s="340" t="s">
        <v>412</v>
      </c>
      <c r="B308" s="341" t="s">
        <v>411</v>
      </c>
      <c r="C308" s="342" t="s">
        <v>101</v>
      </c>
      <c r="D308" s="343">
        <v>44280</v>
      </c>
      <c r="E308" s="343">
        <v>44310</v>
      </c>
      <c r="F308" s="319">
        <f t="shared" si="4"/>
        <v>400000</v>
      </c>
      <c r="G308" s="324">
        <v>400000</v>
      </c>
      <c r="H308" s="344">
        <v>0</v>
      </c>
      <c r="I308" s="344">
        <v>0</v>
      </c>
      <c r="J308" s="345" t="s">
        <v>102</v>
      </c>
      <c r="K308" s="342" t="s">
        <v>30</v>
      </c>
      <c r="L308" s="175"/>
    </row>
    <row r="309" spans="1:12" s="176" customFormat="1" ht="13.5" customHeight="1">
      <c r="A309" s="340" t="s">
        <v>413</v>
      </c>
      <c r="B309" s="341" t="s">
        <v>414</v>
      </c>
      <c r="C309" s="342" t="s">
        <v>101</v>
      </c>
      <c r="D309" s="343">
        <v>44285</v>
      </c>
      <c r="E309" s="343">
        <v>44315</v>
      </c>
      <c r="F309" s="319">
        <f t="shared" si="4"/>
        <v>2500000</v>
      </c>
      <c r="G309" s="324">
        <v>2500000</v>
      </c>
      <c r="H309" s="344">
        <v>0</v>
      </c>
      <c r="I309" s="344">
        <v>0</v>
      </c>
      <c r="J309" s="345" t="s">
        <v>102</v>
      </c>
      <c r="K309" s="342" t="s">
        <v>30</v>
      </c>
      <c r="L309" s="175"/>
    </row>
    <row r="310" spans="1:12" s="176" customFormat="1" ht="13.5" customHeight="1">
      <c r="A310" s="340" t="s">
        <v>415</v>
      </c>
      <c r="B310" s="341" t="s">
        <v>416</v>
      </c>
      <c r="C310" s="342" t="s">
        <v>101</v>
      </c>
      <c r="D310" s="343">
        <v>44278</v>
      </c>
      <c r="E310" s="343">
        <v>44308</v>
      </c>
      <c r="F310" s="319">
        <f t="shared" si="4"/>
        <v>1950000</v>
      </c>
      <c r="G310" s="324">
        <v>1950000</v>
      </c>
      <c r="H310" s="346">
        <v>0</v>
      </c>
      <c r="I310" s="344">
        <v>0</v>
      </c>
      <c r="J310" s="345" t="s">
        <v>102</v>
      </c>
      <c r="K310" s="342" t="s">
        <v>30</v>
      </c>
      <c r="L310" s="175"/>
    </row>
    <row r="311" spans="1:12" s="176" customFormat="1" ht="13.5" customHeight="1">
      <c r="A311" s="340" t="s">
        <v>417</v>
      </c>
      <c r="B311" s="341" t="s">
        <v>418</v>
      </c>
      <c r="C311" s="342" t="s">
        <v>101</v>
      </c>
      <c r="D311" s="343">
        <v>44277</v>
      </c>
      <c r="E311" s="343">
        <v>44307</v>
      </c>
      <c r="F311" s="319">
        <f t="shared" si="4"/>
        <v>1800000</v>
      </c>
      <c r="G311" s="324">
        <v>1800000</v>
      </c>
      <c r="H311" s="344">
        <v>0</v>
      </c>
      <c r="I311" s="344">
        <v>0</v>
      </c>
      <c r="J311" s="345" t="s">
        <v>102</v>
      </c>
      <c r="K311" s="342" t="s">
        <v>30</v>
      </c>
      <c r="L311" s="175"/>
    </row>
    <row r="312" spans="1:12" s="176" customFormat="1" ht="13.5" customHeight="1">
      <c r="A312" s="340" t="s">
        <v>419</v>
      </c>
      <c r="B312" s="341" t="s">
        <v>420</v>
      </c>
      <c r="C312" s="342" t="s">
        <v>101</v>
      </c>
      <c r="D312" s="343">
        <v>44280</v>
      </c>
      <c r="E312" s="343">
        <v>44310</v>
      </c>
      <c r="F312" s="319">
        <f t="shared" si="4"/>
        <v>1130000</v>
      </c>
      <c r="G312" s="324">
        <v>1130000</v>
      </c>
      <c r="H312" s="346">
        <v>0</v>
      </c>
      <c r="I312" s="344">
        <v>0</v>
      </c>
      <c r="J312" s="345" t="s">
        <v>102</v>
      </c>
      <c r="K312" s="342" t="s">
        <v>30</v>
      </c>
      <c r="L312" s="175"/>
    </row>
    <row r="313" spans="1:12" s="176" customFormat="1" ht="13.5" customHeight="1">
      <c r="A313" s="340" t="s">
        <v>421</v>
      </c>
      <c r="B313" s="341" t="s">
        <v>422</v>
      </c>
      <c r="C313" s="342" t="s">
        <v>101</v>
      </c>
      <c r="D313" s="343">
        <v>44275</v>
      </c>
      <c r="E313" s="343">
        <v>44305</v>
      </c>
      <c r="F313" s="319">
        <f t="shared" si="4"/>
        <v>2185000</v>
      </c>
      <c r="G313" s="324">
        <v>2185000</v>
      </c>
      <c r="H313" s="346">
        <v>0</v>
      </c>
      <c r="I313" s="344">
        <v>0</v>
      </c>
      <c r="J313" s="345" t="s">
        <v>102</v>
      </c>
      <c r="K313" s="342" t="s">
        <v>30</v>
      </c>
      <c r="L313" s="175"/>
    </row>
    <row r="314" spans="1:12" s="176" customFormat="1" ht="13.5" customHeight="1">
      <c r="A314" s="340" t="s">
        <v>423</v>
      </c>
      <c r="B314" s="341" t="s">
        <v>424</v>
      </c>
      <c r="C314" s="342" t="s">
        <v>101</v>
      </c>
      <c r="D314" s="343">
        <v>44281</v>
      </c>
      <c r="E314" s="343">
        <v>44311</v>
      </c>
      <c r="F314" s="319">
        <f t="shared" si="4"/>
        <v>4420000</v>
      </c>
      <c r="G314" s="324">
        <v>4420000</v>
      </c>
      <c r="H314" s="346">
        <v>0</v>
      </c>
      <c r="I314" s="344">
        <v>0</v>
      </c>
      <c r="J314" s="345" t="s">
        <v>102</v>
      </c>
      <c r="K314" s="342" t="s">
        <v>30</v>
      </c>
      <c r="L314" s="175"/>
    </row>
    <row r="315" spans="1:12" s="176" customFormat="1" ht="13.5" customHeight="1">
      <c r="A315" s="340" t="s">
        <v>425</v>
      </c>
      <c r="B315" s="341" t="s">
        <v>426</v>
      </c>
      <c r="C315" s="342" t="s">
        <v>101</v>
      </c>
      <c r="D315" s="343">
        <v>44284</v>
      </c>
      <c r="E315" s="343">
        <v>44314</v>
      </c>
      <c r="F315" s="319">
        <f t="shared" si="4"/>
        <v>3850000</v>
      </c>
      <c r="G315" s="324">
        <v>3850000</v>
      </c>
      <c r="H315" s="344">
        <v>0</v>
      </c>
      <c r="I315" s="344">
        <v>0</v>
      </c>
      <c r="J315" s="345" t="s">
        <v>102</v>
      </c>
      <c r="K315" s="342" t="s">
        <v>30</v>
      </c>
      <c r="L315" s="175"/>
    </row>
    <row r="316" spans="1:12" s="176" customFormat="1" ht="13.5" customHeight="1">
      <c r="A316" s="340" t="s">
        <v>427</v>
      </c>
      <c r="B316" s="341" t="s">
        <v>428</v>
      </c>
      <c r="C316" s="342" t="s">
        <v>101</v>
      </c>
      <c r="D316" s="343">
        <v>44279</v>
      </c>
      <c r="E316" s="343">
        <v>44309</v>
      </c>
      <c r="F316" s="319">
        <f t="shared" si="4"/>
        <v>288000</v>
      </c>
      <c r="G316" s="324">
        <v>288000</v>
      </c>
      <c r="H316" s="344">
        <v>0</v>
      </c>
      <c r="I316" s="344">
        <v>0</v>
      </c>
      <c r="J316" s="345" t="s">
        <v>102</v>
      </c>
      <c r="K316" s="342" t="s">
        <v>30</v>
      </c>
      <c r="L316" s="175"/>
    </row>
    <row r="317" spans="1:12" s="176" customFormat="1" ht="13.5" customHeight="1">
      <c r="A317" s="340" t="s">
        <v>429</v>
      </c>
      <c r="B317" s="341" t="s">
        <v>430</v>
      </c>
      <c r="C317" s="342" t="s">
        <v>101</v>
      </c>
      <c r="D317" s="343">
        <v>44270</v>
      </c>
      <c r="E317" s="343">
        <v>44301</v>
      </c>
      <c r="F317" s="319">
        <f t="shared" si="4"/>
        <v>250000</v>
      </c>
      <c r="G317" s="324">
        <v>250000</v>
      </c>
      <c r="H317" s="344">
        <v>0</v>
      </c>
      <c r="I317" s="344">
        <v>0</v>
      </c>
      <c r="J317" s="345" t="s">
        <v>102</v>
      </c>
      <c r="K317" s="342" t="s">
        <v>30</v>
      </c>
      <c r="L317" s="175"/>
    </row>
    <row r="318" spans="1:12" s="176" customFormat="1" ht="13.5" customHeight="1">
      <c r="A318" s="340" t="s">
        <v>431</v>
      </c>
      <c r="B318" s="341" t="s">
        <v>430</v>
      </c>
      <c r="C318" s="342" t="s">
        <v>101</v>
      </c>
      <c r="D318" s="343">
        <v>44280</v>
      </c>
      <c r="E318" s="343">
        <v>44310</v>
      </c>
      <c r="F318" s="319">
        <f t="shared" si="4"/>
        <v>450000</v>
      </c>
      <c r="G318" s="324">
        <v>450000</v>
      </c>
      <c r="H318" s="344">
        <v>0</v>
      </c>
      <c r="I318" s="344">
        <v>0</v>
      </c>
      <c r="J318" s="345" t="s">
        <v>102</v>
      </c>
      <c r="K318" s="342" t="s">
        <v>30</v>
      </c>
      <c r="L318" s="175"/>
    </row>
    <row r="319" spans="1:12" s="176" customFormat="1" ht="13.5" customHeight="1">
      <c r="A319" s="340" t="s">
        <v>432</v>
      </c>
      <c r="B319" s="341" t="s">
        <v>433</v>
      </c>
      <c r="C319" s="342" t="s">
        <v>101</v>
      </c>
      <c r="D319" s="343">
        <v>44279</v>
      </c>
      <c r="E319" s="343">
        <v>44309</v>
      </c>
      <c r="F319" s="319">
        <f t="shared" si="4"/>
        <v>4535000</v>
      </c>
      <c r="G319" s="324">
        <v>4535000</v>
      </c>
      <c r="H319" s="344">
        <v>0</v>
      </c>
      <c r="I319" s="344">
        <v>0</v>
      </c>
      <c r="J319" s="345" t="s">
        <v>102</v>
      </c>
      <c r="K319" s="342" t="s">
        <v>30</v>
      </c>
      <c r="L319" s="175"/>
    </row>
    <row r="320" spans="1:12" s="176" customFormat="1" ht="13.5" customHeight="1">
      <c r="A320" s="340" t="s">
        <v>434</v>
      </c>
      <c r="B320" s="341" t="s">
        <v>435</v>
      </c>
      <c r="C320" s="342" t="s">
        <v>101</v>
      </c>
      <c r="D320" s="343">
        <v>44281</v>
      </c>
      <c r="E320" s="343">
        <v>44311</v>
      </c>
      <c r="F320" s="319">
        <f t="shared" si="4"/>
        <v>4800000</v>
      </c>
      <c r="G320" s="324">
        <v>4800000</v>
      </c>
      <c r="H320" s="346">
        <v>0</v>
      </c>
      <c r="I320" s="344">
        <v>0</v>
      </c>
      <c r="J320" s="345" t="s">
        <v>102</v>
      </c>
      <c r="K320" s="342" t="s">
        <v>30</v>
      </c>
      <c r="L320" s="175"/>
    </row>
    <row r="321" spans="1:12" s="176" customFormat="1" ht="13.5" customHeight="1">
      <c r="A321" s="340" t="s">
        <v>436</v>
      </c>
      <c r="B321" s="341" t="s">
        <v>437</v>
      </c>
      <c r="C321" s="342" t="s">
        <v>101</v>
      </c>
      <c r="D321" s="343">
        <v>44266</v>
      </c>
      <c r="E321" s="343">
        <v>44296</v>
      </c>
      <c r="F321" s="319">
        <f t="shared" si="4"/>
        <v>1390000</v>
      </c>
      <c r="G321" s="324">
        <v>1390000</v>
      </c>
      <c r="H321" s="346">
        <v>0</v>
      </c>
      <c r="I321" s="344">
        <v>0</v>
      </c>
      <c r="J321" s="345" t="s">
        <v>102</v>
      </c>
      <c r="K321" s="342" t="s">
        <v>30</v>
      </c>
      <c r="L321" s="175"/>
    </row>
    <row r="322" spans="1:12" s="176" customFormat="1" ht="13.5" customHeight="1">
      <c r="A322" s="340" t="s">
        <v>438</v>
      </c>
      <c r="B322" s="341" t="s">
        <v>439</v>
      </c>
      <c r="C322" s="342" t="s">
        <v>101</v>
      </c>
      <c r="D322" s="343">
        <v>44273</v>
      </c>
      <c r="E322" s="343">
        <v>44301</v>
      </c>
      <c r="F322" s="319">
        <f t="shared" si="4"/>
        <v>220000</v>
      </c>
      <c r="G322" s="324">
        <v>220000</v>
      </c>
      <c r="H322" s="346">
        <v>0</v>
      </c>
      <c r="I322" s="344">
        <v>0</v>
      </c>
      <c r="J322" s="345" t="s">
        <v>102</v>
      </c>
      <c r="K322" s="342" t="s">
        <v>30</v>
      </c>
      <c r="L322" s="175"/>
    </row>
    <row r="323" spans="1:12" s="176" customFormat="1" ht="13.5" customHeight="1">
      <c r="A323" s="340" t="s">
        <v>440</v>
      </c>
      <c r="B323" s="341" t="s">
        <v>439</v>
      </c>
      <c r="C323" s="342" t="s">
        <v>101</v>
      </c>
      <c r="D323" s="343">
        <v>44279</v>
      </c>
      <c r="E323" s="343">
        <v>44309</v>
      </c>
      <c r="F323" s="319">
        <f t="shared" si="4"/>
        <v>310000</v>
      </c>
      <c r="G323" s="324">
        <v>310000</v>
      </c>
      <c r="H323" s="346">
        <v>0</v>
      </c>
      <c r="I323" s="344">
        <v>0</v>
      </c>
      <c r="J323" s="345" t="s">
        <v>102</v>
      </c>
      <c r="K323" s="342" t="s">
        <v>30</v>
      </c>
      <c r="L323" s="175"/>
    </row>
    <row r="324" spans="1:12" s="176" customFormat="1" ht="13.5" customHeight="1">
      <c r="A324" s="340" t="s">
        <v>441</v>
      </c>
      <c r="B324" s="341" t="s">
        <v>442</v>
      </c>
      <c r="C324" s="342" t="s">
        <v>101</v>
      </c>
      <c r="D324" s="343">
        <v>44266</v>
      </c>
      <c r="E324" s="343">
        <v>44296</v>
      </c>
      <c r="F324" s="319">
        <f t="shared" si="4"/>
        <v>2500000</v>
      </c>
      <c r="G324" s="324">
        <v>2500000</v>
      </c>
      <c r="H324" s="346">
        <v>0</v>
      </c>
      <c r="I324" s="344">
        <v>0</v>
      </c>
      <c r="J324" s="345" t="s">
        <v>102</v>
      </c>
      <c r="K324" s="342" t="s">
        <v>30</v>
      </c>
      <c r="L324" s="175"/>
    </row>
    <row r="325" spans="1:12" s="176" customFormat="1" ht="13.5" customHeight="1">
      <c r="A325" s="340" t="s">
        <v>443</v>
      </c>
      <c r="B325" s="341" t="s">
        <v>444</v>
      </c>
      <c r="C325" s="342" t="s">
        <v>101</v>
      </c>
      <c r="D325" s="343">
        <v>44274</v>
      </c>
      <c r="E325" s="343">
        <v>44304</v>
      </c>
      <c r="F325" s="319">
        <f t="shared" si="4"/>
        <v>2650000</v>
      </c>
      <c r="G325" s="324">
        <v>2650000</v>
      </c>
      <c r="H325" s="346">
        <v>0</v>
      </c>
      <c r="I325" s="344">
        <v>0</v>
      </c>
      <c r="J325" s="345" t="s">
        <v>102</v>
      </c>
      <c r="K325" s="342" t="s">
        <v>30</v>
      </c>
      <c r="L325" s="175"/>
    </row>
    <row r="326" spans="1:12" s="176" customFormat="1" ht="13.5" customHeight="1">
      <c r="A326" s="340" t="s">
        <v>445</v>
      </c>
      <c r="B326" s="341" t="s">
        <v>444</v>
      </c>
      <c r="C326" s="342" t="s">
        <v>101</v>
      </c>
      <c r="D326" s="343">
        <v>44274</v>
      </c>
      <c r="E326" s="343">
        <v>44304</v>
      </c>
      <c r="F326" s="319">
        <f t="shared" si="4"/>
        <v>1790000</v>
      </c>
      <c r="G326" s="324">
        <v>1790000</v>
      </c>
      <c r="H326" s="346">
        <v>0</v>
      </c>
      <c r="I326" s="344">
        <v>0</v>
      </c>
      <c r="J326" s="345" t="s">
        <v>102</v>
      </c>
      <c r="K326" s="342" t="s">
        <v>30</v>
      </c>
      <c r="L326" s="175"/>
    </row>
    <row r="327" spans="1:12" s="176" customFormat="1" ht="13.5" customHeight="1">
      <c r="A327" s="340" t="s">
        <v>446</v>
      </c>
      <c r="B327" s="341" t="s">
        <v>447</v>
      </c>
      <c r="C327" s="342" t="s">
        <v>101</v>
      </c>
      <c r="D327" s="343">
        <v>44284</v>
      </c>
      <c r="E327" s="343">
        <v>44314</v>
      </c>
      <c r="F327" s="319">
        <f t="shared" si="4"/>
        <v>1488000</v>
      </c>
      <c r="G327" s="324">
        <v>1488000</v>
      </c>
      <c r="H327" s="346">
        <v>0</v>
      </c>
      <c r="I327" s="344">
        <v>0</v>
      </c>
      <c r="J327" s="345" t="s">
        <v>102</v>
      </c>
      <c r="K327" s="342" t="s">
        <v>30</v>
      </c>
      <c r="L327" s="175"/>
    </row>
    <row r="328" spans="1:12" s="176" customFormat="1" ht="13.5" customHeight="1">
      <c r="A328" s="340" t="s">
        <v>448</v>
      </c>
      <c r="B328" s="341" t="s">
        <v>447</v>
      </c>
      <c r="C328" s="342" t="s">
        <v>101</v>
      </c>
      <c r="D328" s="343">
        <v>44284</v>
      </c>
      <c r="E328" s="343">
        <v>44314</v>
      </c>
      <c r="F328" s="319">
        <f t="shared" si="4"/>
        <v>186000</v>
      </c>
      <c r="G328" s="324">
        <v>186000</v>
      </c>
      <c r="H328" s="346">
        <v>0</v>
      </c>
      <c r="I328" s="344">
        <v>0</v>
      </c>
      <c r="J328" s="345" t="s">
        <v>102</v>
      </c>
      <c r="K328" s="342" t="s">
        <v>30</v>
      </c>
      <c r="L328" s="175"/>
    </row>
    <row r="329" spans="1:12" s="176" customFormat="1" ht="13.5" customHeight="1">
      <c r="A329" s="340" t="s">
        <v>449</v>
      </c>
      <c r="B329" s="341" t="s">
        <v>450</v>
      </c>
      <c r="C329" s="342" t="s">
        <v>101</v>
      </c>
      <c r="D329" s="343">
        <v>44273</v>
      </c>
      <c r="E329" s="343">
        <v>44303</v>
      </c>
      <c r="F329" s="319">
        <f t="shared" ref="F329:F392" si="5">+G329+H329*$C$4</f>
        <v>8860000</v>
      </c>
      <c r="G329" s="324">
        <v>8860000</v>
      </c>
      <c r="H329" s="346">
        <v>0</v>
      </c>
      <c r="I329" s="344">
        <v>0</v>
      </c>
      <c r="J329" s="345" t="s">
        <v>102</v>
      </c>
      <c r="K329" s="342" t="s">
        <v>30</v>
      </c>
      <c r="L329" s="175"/>
    </row>
    <row r="330" spans="1:12" s="176" customFormat="1" ht="13.5" customHeight="1">
      <c r="A330" s="340" t="s">
        <v>451</v>
      </c>
      <c r="B330" s="341" t="s">
        <v>450</v>
      </c>
      <c r="C330" s="342" t="s">
        <v>101</v>
      </c>
      <c r="D330" s="343">
        <v>44273</v>
      </c>
      <c r="E330" s="343">
        <v>44303</v>
      </c>
      <c r="F330" s="319">
        <f t="shared" si="5"/>
        <v>855000</v>
      </c>
      <c r="G330" s="324">
        <v>855000</v>
      </c>
      <c r="H330" s="344">
        <v>0</v>
      </c>
      <c r="I330" s="344">
        <v>0</v>
      </c>
      <c r="J330" s="345" t="s">
        <v>102</v>
      </c>
      <c r="K330" s="342" t="s">
        <v>30</v>
      </c>
      <c r="L330" s="175"/>
    </row>
    <row r="331" spans="1:12" s="176" customFormat="1" ht="13.5" customHeight="1">
      <c r="A331" s="340" t="s">
        <v>452</v>
      </c>
      <c r="B331" s="341" t="s">
        <v>453</v>
      </c>
      <c r="C331" s="342" t="s">
        <v>101</v>
      </c>
      <c r="D331" s="343">
        <v>44273</v>
      </c>
      <c r="E331" s="343">
        <v>44303</v>
      </c>
      <c r="F331" s="319">
        <f t="shared" si="5"/>
        <v>150552</v>
      </c>
      <c r="G331" s="324">
        <v>150552</v>
      </c>
      <c r="H331" s="344">
        <v>0</v>
      </c>
      <c r="I331" s="344">
        <v>0</v>
      </c>
      <c r="J331" s="345" t="s">
        <v>102</v>
      </c>
      <c r="K331" s="342" t="s">
        <v>30</v>
      </c>
      <c r="L331" s="175"/>
    </row>
    <row r="332" spans="1:12" s="176" customFormat="1" ht="13.5" customHeight="1">
      <c r="A332" s="340" t="s">
        <v>454</v>
      </c>
      <c r="B332" s="341" t="s">
        <v>455</v>
      </c>
      <c r="C332" s="342" t="s">
        <v>101</v>
      </c>
      <c r="D332" s="343">
        <v>44281</v>
      </c>
      <c r="E332" s="343">
        <v>44311</v>
      </c>
      <c r="F332" s="319">
        <f t="shared" si="5"/>
        <v>8651764</v>
      </c>
      <c r="G332" s="324">
        <v>8651764</v>
      </c>
      <c r="H332" s="344">
        <v>0</v>
      </c>
      <c r="I332" s="344">
        <v>0</v>
      </c>
      <c r="J332" s="345" t="s">
        <v>102</v>
      </c>
      <c r="K332" s="342" t="s">
        <v>30</v>
      </c>
      <c r="L332" s="175"/>
    </row>
    <row r="333" spans="1:12" s="176" customFormat="1" ht="13.5" customHeight="1">
      <c r="A333" s="340" t="s">
        <v>456</v>
      </c>
      <c r="B333" s="341" t="s">
        <v>457</v>
      </c>
      <c r="C333" s="342" t="s">
        <v>101</v>
      </c>
      <c r="D333" s="343">
        <v>44279</v>
      </c>
      <c r="E333" s="343">
        <v>44309</v>
      </c>
      <c r="F333" s="319">
        <f t="shared" si="5"/>
        <v>267500</v>
      </c>
      <c r="G333" s="324">
        <v>267500</v>
      </c>
      <c r="H333" s="344">
        <v>0</v>
      </c>
      <c r="I333" s="344">
        <v>0</v>
      </c>
      <c r="J333" s="345" t="s">
        <v>102</v>
      </c>
      <c r="K333" s="342" t="s">
        <v>30</v>
      </c>
      <c r="L333" s="175"/>
    </row>
    <row r="334" spans="1:12" s="176" customFormat="1" ht="13.5" customHeight="1">
      <c r="A334" s="340" t="s">
        <v>458</v>
      </c>
      <c r="B334" s="341" t="s">
        <v>457</v>
      </c>
      <c r="C334" s="342" t="s">
        <v>101</v>
      </c>
      <c r="D334" s="343">
        <v>44279</v>
      </c>
      <c r="E334" s="343">
        <v>44309</v>
      </c>
      <c r="F334" s="319">
        <f t="shared" si="5"/>
        <v>343000</v>
      </c>
      <c r="G334" s="324">
        <v>343000</v>
      </c>
      <c r="H334" s="344">
        <v>0</v>
      </c>
      <c r="I334" s="344">
        <v>0</v>
      </c>
      <c r="J334" s="345" t="s">
        <v>102</v>
      </c>
      <c r="K334" s="342" t="s">
        <v>30</v>
      </c>
      <c r="L334" s="175"/>
    </row>
    <row r="335" spans="1:12" s="176" customFormat="1" ht="13.5" customHeight="1">
      <c r="A335" s="340" t="s">
        <v>459</v>
      </c>
      <c r="B335" s="341" t="s">
        <v>457</v>
      </c>
      <c r="C335" s="342" t="s">
        <v>101</v>
      </c>
      <c r="D335" s="343">
        <v>44279</v>
      </c>
      <c r="E335" s="343">
        <v>44309</v>
      </c>
      <c r="F335" s="319">
        <f t="shared" si="5"/>
        <v>1722000</v>
      </c>
      <c r="G335" s="324">
        <v>1722000</v>
      </c>
      <c r="H335" s="344">
        <v>0</v>
      </c>
      <c r="I335" s="344">
        <v>0</v>
      </c>
      <c r="J335" s="345" t="s">
        <v>102</v>
      </c>
      <c r="K335" s="342" t="s">
        <v>30</v>
      </c>
      <c r="L335" s="175"/>
    </row>
    <row r="336" spans="1:12" s="176" customFormat="1" ht="13.5" customHeight="1">
      <c r="A336" s="340" t="s">
        <v>460</v>
      </c>
      <c r="B336" s="341" t="s">
        <v>461</v>
      </c>
      <c r="C336" s="342" t="s">
        <v>101</v>
      </c>
      <c r="D336" s="343">
        <v>44280</v>
      </c>
      <c r="E336" s="343">
        <v>44310</v>
      </c>
      <c r="F336" s="319">
        <f t="shared" si="5"/>
        <v>1190000</v>
      </c>
      <c r="G336" s="324">
        <v>1190000</v>
      </c>
      <c r="H336" s="344">
        <v>0</v>
      </c>
      <c r="I336" s="344">
        <v>0</v>
      </c>
      <c r="J336" s="345" t="s">
        <v>102</v>
      </c>
      <c r="K336" s="342" t="s">
        <v>30</v>
      </c>
      <c r="L336" s="175"/>
    </row>
    <row r="337" spans="1:12" s="176" customFormat="1" ht="13.5" customHeight="1">
      <c r="A337" s="340" t="s">
        <v>462</v>
      </c>
      <c r="B337" s="341" t="s">
        <v>463</v>
      </c>
      <c r="C337" s="342" t="s">
        <v>101</v>
      </c>
      <c r="D337" s="343">
        <v>44279</v>
      </c>
      <c r="E337" s="343">
        <v>44369</v>
      </c>
      <c r="F337" s="319">
        <f t="shared" si="5"/>
        <v>1328000</v>
      </c>
      <c r="G337" s="324">
        <v>1328000</v>
      </c>
      <c r="H337" s="344">
        <v>0</v>
      </c>
      <c r="I337" s="344">
        <v>0</v>
      </c>
      <c r="J337" s="345" t="s">
        <v>102</v>
      </c>
      <c r="K337" s="342" t="s">
        <v>30</v>
      </c>
      <c r="L337" s="175"/>
    </row>
    <row r="338" spans="1:12" s="176" customFormat="1" ht="13.5" customHeight="1">
      <c r="A338" s="340" t="s">
        <v>464</v>
      </c>
      <c r="B338" s="341" t="s">
        <v>465</v>
      </c>
      <c r="C338" s="342" t="s">
        <v>101</v>
      </c>
      <c r="D338" s="343">
        <v>44268</v>
      </c>
      <c r="E338" s="343">
        <v>44301</v>
      </c>
      <c r="F338" s="319">
        <f t="shared" si="5"/>
        <v>148000</v>
      </c>
      <c r="G338" s="324">
        <v>148000</v>
      </c>
      <c r="H338" s="344">
        <v>0</v>
      </c>
      <c r="I338" s="344">
        <v>0</v>
      </c>
      <c r="J338" s="345" t="s">
        <v>102</v>
      </c>
      <c r="K338" s="342" t="s">
        <v>30</v>
      </c>
      <c r="L338" s="175"/>
    </row>
    <row r="339" spans="1:12" s="176" customFormat="1" ht="13.5" customHeight="1">
      <c r="A339" s="340" t="s">
        <v>466</v>
      </c>
      <c r="B339" s="341" t="s">
        <v>465</v>
      </c>
      <c r="C339" s="342" t="s">
        <v>101</v>
      </c>
      <c r="D339" s="343">
        <v>44280</v>
      </c>
      <c r="E339" s="343">
        <v>44310</v>
      </c>
      <c r="F339" s="319">
        <f t="shared" si="5"/>
        <v>301000</v>
      </c>
      <c r="G339" s="324">
        <v>301000</v>
      </c>
      <c r="H339" s="344">
        <v>0</v>
      </c>
      <c r="I339" s="344">
        <v>0</v>
      </c>
      <c r="J339" s="345" t="s">
        <v>102</v>
      </c>
      <c r="K339" s="342" t="s">
        <v>30</v>
      </c>
      <c r="L339" s="175"/>
    </row>
    <row r="340" spans="1:12" s="176" customFormat="1" ht="13.5" customHeight="1">
      <c r="A340" s="340" t="s">
        <v>467</v>
      </c>
      <c r="B340" s="341" t="s">
        <v>468</v>
      </c>
      <c r="C340" s="342" t="s">
        <v>101</v>
      </c>
      <c r="D340" s="343">
        <v>44259</v>
      </c>
      <c r="E340" s="343">
        <v>44289</v>
      </c>
      <c r="F340" s="319">
        <f t="shared" si="5"/>
        <v>4400000</v>
      </c>
      <c r="G340" s="324">
        <v>4400000</v>
      </c>
      <c r="H340" s="344">
        <v>0</v>
      </c>
      <c r="I340" s="344">
        <v>0</v>
      </c>
      <c r="J340" s="345" t="s">
        <v>102</v>
      </c>
      <c r="K340" s="342" t="s">
        <v>30</v>
      </c>
      <c r="L340" s="175"/>
    </row>
    <row r="341" spans="1:12" s="176" customFormat="1" ht="13.5" customHeight="1">
      <c r="A341" s="340" t="s">
        <v>469</v>
      </c>
      <c r="B341" s="341" t="s">
        <v>470</v>
      </c>
      <c r="C341" s="342" t="s">
        <v>101</v>
      </c>
      <c r="D341" s="343">
        <v>44279</v>
      </c>
      <c r="E341" s="343">
        <v>44309</v>
      </c>
      <c r="F341" s="319">
        <f t="shared" si="5"/>
        <v>500000</v>
      </c>
      <c r="G341" s="324">
        <v>500000</v>
      </c>
      <c r="H341" s="344">
        <v>0</v>
      </c>
      <c r="I341" s="344">
        <v>0</v>
      </c>
      <c r="J341" s="345" t="s">
        <v>102</v>
      </c>
      <c r="K341" s="342" t="s">
        <v>30</v>
      </c>
      <c r="L341" s="175"/>
    </row>
    <row r="342" spans="1:12" s="176" customFormat="1" ht="13.5" customHeight="1">
      <c r="A342" s="340" t="s">
        <v>471</v>
      </c>
      <c r="B342" s="341" t="s">
        <v>472</v>
      </c>
      <c r="C342" s="342" t="s">
        <v>101</v>
      </c>
      <c r="D342" s="343">
        <v>44268</v>
      </c>
      <c r="E342" s="343">
        <v>44298</v>
      </c>
      <c r="F342" s="319">
        <f t="shared" si="5"/>
        <v>1263747</v>
      </c>
      <c r="G342" s="324">
        <v>1263747</v>
      </c>
      <c r="H342" s="344">
        <v>0</v>
      </c>
      <c r="I342" s="344">
        <v>0</v>
      </c>
      <c r="J342" s="345" t="s">
        <v>102</v>
      </c>
      <c r="K342" s="342" t="s">
        <v>30</v>
      </c>
      <c r="L342" s="175"/>
    </row>
    <row r="343" spans="1:12" s="176" customFormat="1" ht="13.5" customHeight="1">
      <c r="A343" s="340" t="s">
        <v>473</v>
      </c>
      <c r="B343" s="341" t="s">
        <v>472</v>
      </c>
      <c r="C343" s="342" t="s">
        <v>101</v>
      </c>
      <c r="D343" s="343">
        <v>44274</v>
      </c>
      <c r="E343" s="343">
        <v>44304</v>
      </c>
      <c r="F343" s="319">
        <f t="shared" si="5"/>
        <v>588548</v>
      </c>
      <c r="G343" s="324">
        <v>588548</v>
      </c>
      <c r="H343" s="344">
        <v>0</v>
      </c>
      <c r="I343" s="344">
        <v>0</v>
      </c>
      <c r="J343" s="345" t="s">
        <v>102</v>
      </c>
      <c r="K343" s="342" t="s">
        <v>30</v>
      </c>
      <c r="L343" s="175"/>
    </row>
    <row r="344" spans="1:12" s="176" customFormat="1" ht="13.5" customHeight="1">
      <c r="A344" s="340" t="s">
        <v>474</v>
      </c>
      <c r="B344" s="341" t="s">
        <v>475</v>
      </c>
      <c r="C344" s="342" t="s">
        <v>101</v>
      </c>
      <c r="D344" s="343">
        <v>44280</v>
      </c>
      <c r="E344" s="343">
        <v>44310</v>
      </c>
      <c r="F344" s="319">
        <f t="shared" si="5"/>
        <v>150000</v>
      </c>
      <c r="G344" s="324">
        <v>150000</v>
      </c>
      <c r="H344" s="344">
        <v>0</v>
      </c>
      <c r="I344" s="344">
        <v>0</v>
      </c>
      <c r="J344" s="345" t="s">
        <v>102</v>
      </c>
      <c r="K344" s="342" t="s">
        <v>30</v>
      </c>
      <c r="L344" s="175"/>
    </row>
    <row r="345" spans="1:12" s="176" customFormat="1" ht="13.5" customHeight="1">
      <c r="A345" s="340" t="s">
        <v>476</v>
      </c>
      <c r="B345" s="341" t="s">
        <v>477</v>
      </c>
      <c r="C345" s="342" t="s">
        <v>101</v>
      </c>
      <c r="D345" s="343">
        <v>44257</v>
      </c>
      <c r="E345" s="343">
        <v>44317</v>
      </c>
      <c r="F345" s="319">
        <f t="shared" si="5"/>
        <v>11381974</v>
      </c>
      <c r="G345" s="324">
        <v>11381974</v>
      </c>
      <c r="H345" s="344">
        <v>0</v>
      </c>
      <c r="I345" s="344">
        <v>0</v>
      </c>
      <c r="J345" s="345" t="s">
        <v>102</v>
      </c>
      <c r="K345" s="342" t="s">
        <v>30</v>
      </c>
      <c r="L345" s="175"/>
    </row>
    <row r="346" spans="1:12" s="176" customFormat="1" ht="13.5" customHeight="1">
      <c r="A346" s="340" t="s">
        <v>478</v>
      </c>
      <c r="B346" s="341" t="s">
        <v>477</v>
      </c>
      <c r="C346" s="342" t="s">
        <v>101</v>
      </c>
      <c r="D346" s="343">
        <v>44265</v>
      </c>
      <c r="E346" s="343">
        <v>44325</v>
      </c>
      <c r="F346" s="319">
        <f t="shared" si="5"/>
        <v>9810955</v>
      </c>
      <c r="G346" s="324">
        <v>9810955</v>
      </c>
      <c r="H346" s="346">
        <v>0</v>
      </c>
      <c r="I346" s="344">
        <v>0</v>
      </c>
      <c r="J346" s="345" t="s">
        <v>102</v>
      </c>
      <c r="K346" s="342" t="s">
        <v>30</v>
      </c>
      <c r="L346" s="175"/>
    </row>
    <row r="347" spans="1:12" s="176" customFormat="1" ht="13.5" customHeight="1">
      <c r="A347" s="340" t="s">
        <v>479</v>
      </c>
      <c r="B347" s="341" t="s">
        <v>477</v>
      </c>
      <c r="C347" s="342" t="s">
        <v>101</v>
      </c>
      <c r="D347" s="343">
        <v>44265</v>
      </c>
      <c r="E347" s="343">
        <v>44325</v>
      </c>
      <c r="F347" s="319">
        <f t="shared" si="5"/>
        <v>6291225</v>
      </c>
      <c r="G347" s="324">
        <v>6291225</v>
      </c>
      <c r="H347" s="344">
        <v>0</v>
      </c>
      <c r="I347" s="344">
        <v>0</v>
      </c>
      <c r="J347" s="345" t="s">
        <v>102</v>
      </c>
      <c r="K347" s="342" t="s">
        <v>30</v>
      </c>
      <c r="L347" s="175"/>
    </row>
    <row r="348" spans="1:12" s="176" customFormat="1" ht="13.5" customHeight="1">
      <c r="A348" s="340" t="s">
        <v>480</v>
      </c>
      <c r="B348" s="341" t="s">
        <v>477</v>
      </c>
      <c r="C348" s="342" t="s">
        <v>101</v>
      </c>
      <c r="D348" s="343">
        <v>44273</v>
      </c>
      <c r="E348" s="343">
        <v>44333</v>
      </c>
      <c r="F348" s="319">
        <f t="shared" si="5"/>
        <v>10916890</v>
      </c>
      <c r="G348" s="324">
        <v>10916890</v>
      </c>
      <c r="H348" s="344">
        <v>0</v>
      </c>
      <c r="I348" s="344">
        <v>0</v>
      </c>
      <c r="J348" s="345" t="s">
        <v>102</v>
      </c>
      <c r="K348" s="342" t="s">
        <v>30</v>
      </c>
      <c r="L348" s="175"/>
    </row>
    <row r="349" spans="1:12" s="176" customFormat="1" ht="13.5" customHeight="1">
      <c r="A349" s="340" t="s">
        <v>481</v>
      </c>
      <c r="B349" s="341" t="s">
        <v>482</v>
      </c>
      <c r="C349" s="342" t="s">
        <v>101</v>
      </c>
      <c r="D349" s="343">
        <v>44284</v>
      </c>
      <c r="E349" s="343">
        <v>44314</v>
      </c>
      <c r="F349" s="319">
        <f t="shared" si="5"/>
        <v>1500000</v>
      </c>
      <c r="G349" s="324">
        <v>1500000</v>
      </c>
      <c r="H349" s="344">
        <v>0</v>
      </c>
      <c r="I349" s="344">
        <v>0</v>
      </c>
      <c r="J349" s="345" t="s">
        <v>102</v>
      </c>
      <c r="K349" s="342" t="s">
        <v>30</v>
      </c>
      <c r="L349" s="175"/>
    </row>
    <row r="350" spans="1:12" s="176" customFormat="1" ht="13.5" customHeight="1">
      <c r="A350" s="340" t="s">
        <v>483</v>
      </c>
      <c r="B350" s="341" t="s">
        <v>484</v>
      </c>
      <c r="C350" s="342" t="s">
        <v>101</v>
      </c>
      <c r="D350" s="343">
        <v>44264</v>
      </c>
      <c r="E350" s="343">
        <v>44324</v>
      </c>
      <c r="F350" s="319">
        <f t="shared" si="5"/>
        <v>575000</v>
      </c>
      <c r="G350" s="324">
        <v>575000</v>
      </c>
      <c r="H350" s="344">
        <v>0</v>
      </c>
      <c r="I350" s="344">
        <v>0</v>
      </c>
      <c r="J350" s="345" t="s">
        <v>102</v>
      </c>
      <c r="K350" s="342" t="s">
        <v>30</v>
      </c>
      <c r="L350" s="175"/>
    </row>
    <row r="351" spans="1:12" s="176" customFormat="1" ht="13.5" customHeight="1">
      <c r="A351" s="340" t="s">
        <v>485</v>
      </c>
      <c r="B351" s="341" t="s">
        <v>484</v>
      </c>
      <c r="C351" s="342" t="s">
        <v>101</v>
      </c>
      <c r="D351" s="343">
        <v>44281</v>
      </c>
      <c r="E351" s="343">
        <v>44311</v>
      </c>
      <c r="F351" s="319">
        <f t="shared" si="5"/>
        <v>1150000</v>
      </c>
      <c r="G351" s="324">
        <v>1150000</v>
      </c>
      <c r="H351" s="344">
        <v>0</v>
      </c>
      <c r="I351" s="344">
        <v>0</v>
      </c>
      <c r="J351" s="345" t="s">
        <v>102</v>
      </c>
      <c r="K351" s="342" t="s">
        <v>30</v>
      </c>
      <c r="L351" s="175"/>
    </row>
    <row r="352" spans="1:12" s="176" customFormat="1" ht="13.5" customHeight="1">
      <c r="A352" s="340" t="s">
        <v>486</v>
      </c>
      <c r="B352" s="341" t="s">
        <v>487</v>
      </c>
      <c r="C352" s="342" t="s">
        <v>101</v>
      </c>
      <c r="D352" s="343">
        <v>44244</v>
      </c>
      <c r="E352" s="343">
        <v>44424</v>
      </c>
      <c r="F352" s="319">
        <f t="shared" si="5"/>
        <v>8925000</v>
      </c>
      <c r="G352" s="324">
        <v>8925000</v>
      </c>
      <c r="H352" s="344">
        <v>0</v>
      </c>
      <c r="I352" s="344">
        <v>0</v>
      </c>
      <c r="J352" s="345" t="s">
        <v>102</v>
      </c>
      <c r="K352" s="342" t="s">
        <v>30</v>
      </c>
      <c r="L352" s="175"/>
    </row>
    <row r="353" spans="1:12" s="176" customFormat="1" ht="13.5" customHeight="1">
      <c r="A353" s="340" t="s">
        <v>486</v>
      </c>
      <c r="B353" s="341" t="s">
        <v>487</v>
      </c>
      <c r="C353" s="342" t="s">
        <v>101</v>
      </c>
      <c r="D353" s="343">
        <v>44244</v>
      </c>
      <c r="E353" s="343">
        <v>44364</v>
      </c>
      <c r="F353" s="319">
        <f t="shared" si="5"/>
        <v>8925000</v>
      </c>
      <c r="G353" s="324">
        <v>8925000</v>
      </c>
      <c r="H353" s="344">
        <v>0</v>
      </c>
      <c r="I353" s="344">
        <v>0</v>
      </c>
      <c r="J353" s="345" t="s">
        <v>102</v>
      </c>
      <c r="K353" s="342" t="s">
        <v>30</v>
      </c>
      <c r="L353" s="175"/>
    </row>
    <row r="354" spans="1:12" s="176" customFormat="1" ht="13.5" customHeight="1">
      <c r="A354" s="340" t="s">
        <v>486</v>
      </c>
      <c r="B354" s="341" t="s">
        <v>487</v>
      </c>
      <c r="C354" s="342" t="s">
        <v>101</v>
      </c>
      <c r="D354" s="343">
        <v>44244</v>
      </c>
      <c r="E354" s="343">
        <v>44304</v>
      </c>
      <c r="F354" s="319">
        <f t="shared" si="5"/>
        <v>8925000</v>
      </c>
      <c r="G354" s="324">
        <v>8925000</v>
      </c>
      <c r="H354" s="344">
        <v>0</v>
      </c>
      <c r="I354" s="344">
        <v>0</v>
      </c>
      <c r="J354" s="345" t="s">
        <v>102</v>
      </c>
      <c r="K354" s="342" t="s">
        <v>30</v>
      </c>
      <c r="L354" s="175"/>
    </row>
    <row r="355" spans="1:12" s="176" customFormat="1" ht="13.5" customHeight="1">
      <c r="A355" s="340" t="s">
        <v>486</v>
      </c>
      <c r="B355" s="341" t="s">
        <v>487</v>
      </c>
      <c r="C355" s="342" t="s">
        <v>101</v>
      </c>
      <c r="D355" s="343">
        <v>44244</v>
      </c>
      <c r="E355" s="343">
        <v>44334</v>
      </c>
      <c r="F355" s="319">
        <f t="shared" si="5"/>
        <v>8925000</v>
      </c>
      <c r="G355" s="324">
        <v>8925000</v>
      </c>
      <c r="H355" s="344">
        <v>0</v>
      </c>
      <c r="I355" s="344">
        <v>0</v>
      </c>
      <c r="J355" s="345" t="s">
        <v>102</v>
      </c>
      <c r="K355" s="342" t="s">
        <v>30</v>
      </c>
      <c r="L355" s="175"/>
    </row>
    <row r="356" spans="1:12" s="176" customFormat="1" ht="13.5" customHeight="1">
      <c r="A356" s="340" t="s">
        <v>488</v>
      </c>
      <c r="B356" s="341" t="s">
        <v>487</v>
      </c>
      <c r="C356" s="342" t="s">
        <v>101</v>
      </c>
      <c r="D356" s="343">
        <v>44279</v>
      </c>
      <c r="E356" s="343">
        <v>44309</v>
      </c>
      <c r="F356" s="319">
        <f t="shared" si="5"/>
        <v>4050000</v>
      </c>
      <c r="G356" s="324">
        <v>4050000</v>
      </c>
      <c r="H356" s="344">
        <v>0</v>
      </c>
      <c r="I356" s="344">
        <v>0</v>
      </c>
      <c r="J356" s="345" t="s">
        <v>102</v>
      </c>
      <c r="K356" s="342" t="s">
        <v>30</v>
      </c>
      <c r="L356" s="175"/>
    </row>
    <row r="357" spans="1:12" s="176" customFormat="1" ht="13.5" customHeight="1">
      <c r="A357" s="340" t="s">
        <v>489</v>
      </c>
      <c r="B357" s="341" t="s">
        <v>487</v>
      </c>
      <c r="C357" s="342" t="s">
        <v>101</v>
      </c>
      <c r="D357" s="343">
        <v>44279</v>
      </c>
      <c r="E357" s="343">
        <v>44309</v>
      </c>
      <c r="F357" s="319">
        <f t="shared" si="5"/>
        <v>2880000</v>
      </c>
      <c r="G357" s="324">
        <v>2880000</v>
      </c>
      <c r="H357" s="344">
        <v>0</v>
      </c>
      <c r="I357" s="344">
        <v>0</v>
      </c>
      <c r="J357" s="345" t="s">
        <v>102</v>
      </c>
      <c r="K357" s="342" t="s">
        <v>30</v>
      </c>
      <c r="L357" s="175"/>
    </row>
    <row r="358" spans="1:12" s="176" customFormat="1" ht="13.5" customHeight="1">
      <c r="A358" s="340" t="s">
        <v>490</v>
      </c>
      <c r="B358" s="341" t="s">
        <v>487</v>
      </c>
      <c r="C358" s="342" t="s">
        <v>101</v>
      </c>
      <c r="D358" s="343">
        <v>44279</v>
      </c>
      <c r="E358" s="343">
        <v>44309</v>
      </c>
      <c r="F358" s="319">
        <f t="shared" si="5"/>
        <v>5265000</v>
      </c>
      <c r="G358" s="324">
        <v>5265000</v>
      </c>
      <c r="H358" s="344">
        <v>0</v>
      </c>
      <c r="I358" s="344">
        <v>0</v>
      </c>
      <c r="J358" s="345" t="s">
        <v>102</v>
      </c>
      <c r="K358" s="342" t="s">
        <v>30</v>
      </c>
      <c r="L358" s="175"/>
    </row>
    <row r="359" spans="1:12" s="176" customFormat="1" ht="13.5" customHeight="1">
      <c r="A359" s="340" t="s">
        <v>491</v>
      </c>
      <c r="B359" s="341" t="s">
        <v>487</v>
      </c>
      <c r="C359" s="342" t="s">
        <v>101</v>
      </c>
      <c r="D359" s="343">
        <v>44279</v>
      </c>
      <c r="E359" s="343">
        <v>44309</v>
      </c>
      <c r="F359" s="319">
        <f t="shared" si="5"/>
        <v>4275000</v>
      </c>
      <c r="G359" s="324">
        <v>4275000</v>
      </c>
      <c r="H359" s="344">
        <v>0</v>
      </c>
      <c r="I359" s="344">
        <v>0</v>
      </c>
      <c r="J359" s="345" t="s">
        <v>102</v>
      </c>
      <c r="K359" s="342" t="s">
        <v>30</v>
      </c>
      <c r="L359" s="175"/>
    </row>
    <row r="360" spans="1:12" s="176" customFormat="1" ht="13.5" customHeight="1">
      <c r="A360" s="340" t="s">
        <v>492</v>
      </c>
      <c r="B360" s="341" t="s">
        <v>487</v>
      </c>
      <c r="C360" s="342" t="s">
        <v>101</v>
      </c>
      <c r="D360" s="343">
        <v>44279</v>
      </c>
      <c r="E360" s="343">
        <v>44309</v>
      </c>
      <c r="F360" s="319">
        <f t="shared" si="5"/>
        <v>4800000</v>
      </c>
      <c r="G360" s="324">
        <v>4800000</v>
      </c>
      <c r="H360" s="344">
        <v>0</v>
      </c>
      <c r="I360" s="344">
        <v>0</v>
      </c>
      <c r="J360" s="345" t="s">
        <v>102</v>
      </c>
      <c r="K360" s="342" t="s">
        <v>30</v>
      </c>
      <c r="L360" s="175"/>
    </row>
    <row r="361" spans="1:12" s="176" customFormat="1" ht="13.5" customHeight="1">
      <c r="A361" s="340" t="s">
        <v>493</v>
      </c>
      <c r="B361" s="341" t="s">
        <v>487</v>
      </c>
      <c r="C361" s="342" t="s">
        <v>101</v>
      </c>
      <c r="D361" s="343">
        <v>44279</v>
      </c>
      <c r="E361" s="343">
        <v>44309</v>
      </c>
      <c r="F361" s="319">
        <f t="shared" si="5"/>
        <v>2000000</v>
      </c>
      <c r="G361" s="324">
        <v>2000000</v>
      </c>
      <c r="H361" s="344">
        <v>0</v>
      </c>
      <c r="I361" s="344">
        <v>0</v>
      </c>
      <c r="J361" s="345" t="s">
        <v>102</v>
      </c>
      <c r="K361" s="342" t="s">
        <v>30</v>
      </c>
      <c r="L361" s="175"/>
    </row>
    <row r="362" spans="1:12" s="176" customFormat="1" ht="13.5" customHeight="1">
      <c r="A362" s="340" t="s">
        <v>494</v>
      </c>
      <c r="B362" s="341" t="s">
        <v>487</v>
      </c>
      <c r="C362" s="342" t="s">
        <v>101</v>
      </c>
      <c r="D362" s="343">
        <v>44279</v>
      </c>
      <c r="E362" s="343">
        <v>44309</v>
      </c>
      <c r="F362" s="319">
        <f t="shared" si="5"/>
        <v>4320000</v>
      </c>
      <c r="G362" s="324">
        <v>4320000</v>
      </c>
      <c r="H362" s="344">
        <v>0</v>
      </c>
      <c r="I362" s="344">
        <v>0</v>
      </c>
      <c r="J362" s="345" t="s">
        <v>102</v>
      </c>
      <c r="K362" s="342" t="s">
        <v>30</v>
      </c>
      <c r="L362" s="175"/>
    </row>
    <row r="363" spans="1:12" s="176" customFormat="1" ht="13.5" customHeight="1">
      <c r="A363" s="340" t="s">
        <v>495</v>
      </c>
      <c r="B363" s="341" t="s">
        <v>487</v>
      </c>
      <c r="C363" s="342" t="s">
        <v>101</v>
      </c>
      <c r="D363" s="343">
        <v>44279</v>
      </c>
      <c r="E363" s="343">
        <v>44309</v>
      </c>
      <c r="F363" s="319">
        <f t="shared" si="5"/>
        <v>4680000</v>
      </c>
      <c r="G363" s="324">
        <v>4680000</v>
      </c>
      <c r="H363" s="344">
        <v>0</v>
      </c>
      <c r="I363" s="344">
        <v>0</v>
      </c>
      <c r="J363" s="345" t="s">
        <v>102</v>
      </c>
      <c r="K363" s="342" t="s">
        <v>30</v>
      </c>
      <c r="L363" s="175"/>
    </row>
    <row r="364" spans="1:12" s="176" customFormat="1" ht="13.5" customHeight="1">
      <c r="A364" s="340" t="s">
        <v>496</v>
      </c>
      <c r="B364" s="341" t="s">
        <v>487</v>
      </c>
      <c r="C364" s="342" t="s">
        <v>101</v>
      </c>
      <c r="D364" s="343">
        <v>44279</v>
      </c>
      <c r="E364" s="343">
        <v>44309</v>
      </c>
      <c r="F364" s="319">
        <f t="shared" si="5"/>
        <v>4320000</v>
      </c>
      <c r="G364" s="324">
        <v>4320000</v>
      </c>
      <c r="H364" s="344">
        <v>0</v>
      </c>
      <c r="I364" s="344">
        <v>0</v>
      </c>
      <c r="J364" s="345" t="s">
        <v>102</v>
      </c>
      <c r="K364" s="342" t="s">
        <v>30</v>
      </c>
      <c r="L364" s="175"/>
    </row>
    <row r="365" spans="1:12" s="176" customFormat="1" ht="13.5" customHeight="1">
      <c r="A365" s="340" t="s">
        <v>497</v>
      </c>
      <c r="B365" s="341" t="s">
        <v>487</v>
      </c>
      <c r="C365" s="342" t="s">
        <v>101</v>
      </c>
      <c r="D365" s="343">
        <v>44279</v>
      </c>
      <c r="E365" s="343">
        <v>44309</v>
      </c>
      <c r="F365" s="319">
        <f t="shared" si="5"/>
        <v>5737500</v>
      </c>
      <c r="G365" s="324">
        <v>5737500</v>
      </c>
      <c r="H365" s="344">
        <v>0</v>
      </c>
      <c r="I365" s="344">
        <v>0</v>
      </c>
      <c r="J365" s="345" t="s">
        <v>102</v>
      </c>
      <c r="K365" s="342" t="s">
        <v>30</v>
      </c>
      <c r="L365" s="175"/>
    </row>
    <row r="366" spans="1:12" s="176" customFormat="1" ht="13.5" customHeight="1">
      <c r="A366" s="340" t="s">
        <v>498</v>
      </c>
      <c r="B366" s="341" t="s">
        <v>487</v>
      </c>
      <c r="C366" s="342" t="s">
        <v>101</v>
      </c>
      <c r="D366" s="343">
        <v>44279</v>
      </c>
      <c r="E366" s="343">
        <v>44309</v>
      </c>
      <c r="F366" s="319">
        <f t="shared" si="5"/>
        <v>2125000</v>
      </c>
      <c r="G366" s="324">
        <v>2125000</v>
      </c>
      <c r="H366" s="344">
        <v>0</v>
      </c>
      <c r="I366" s="344">
        <v>0</v>
      </c>
      <c r="J366" s="345" t="s">
        <v>102</v>
      </c>
      <c r="K366" s="342" t="s">
        <v>30</v>
      </c>
      <c r="L366" s="175"/>
    </row>
    <row r="367" spans="1:12" s="176" customFormat="1" ht="13.5" customHeight="1">
      <c r="A367" s="340" t="s">
        <v>499</v>
      </c>
      <c r="B367" s="341" t="s">
        <v>487</v>
      </c>
      <c r="C367" s="342" t="s">
        <v>101</v>
      </c>
      <c r="D367" s="343">
        <v>44279</v>
      </c>
      <c r="E367" s="343">
        <v>44309</v>
      </c>
      <c r="F367" s="319">
        <f t="shared" si="5"/>
        <v>4725000</v>
      </c>
      <c r="G367" s="324">
        <v>4725000</v>
      </c>
      <c r="H367" s="344">
        <v>0</v>
      </c>
      <c r="I367" s="344">
        <v>0</v>
      </c>
      <c r="J367" s="345" t="s">
        <v>102</v>
      </c>
      <c r="K367" s="342" t="s">
        <v>30</v>
      </c>
      <c r="L367" s="175"/>
    </row>
    <row r="368" spans="1:12" s="176" customFormat="1" ht="13.5" customHeight="1">
      <c r="A368" s="340" t="s">
        <v>500</v>
      </c>
      <c r="B368" s="341" t="s">
        <v>501</v>
      </c>
      <c r="C368" s="342" t="s">
        <v>101</v>
      </c>
      <c r="D368" s="343">
        <v>44264</v>
      </c>
      <c r="E368" s="343">
        <v>44301</v>
      </c>
      <c r="F368" s="319">
        <f t="shared" si="5"/>
        <v>1900000</v>
      </c>
      <c r="G368" s="324">
        <v>1900000</v>
      </c>
      <c r="H368" s="344">
        <v>0</v>
      </c>
      <c r="I368" s="344">
        <v>0</v>
      </c>
      <c r="J368" s="345" t="s">
        <v>102</v>
      </c>
      <c r="K368" s="342" t="s">
        <v>30</v>
      </c>
      <c r="L368" s="175"/>
    </row>
    <row r="369" spans="1:12" s="176" customFormat="1" ht="13.5" customHeight="1">
      <c r="A369" s="340" t="s">
        <v>502</v>
      </c>
      <c r="B369" s="341" t="s">
        <v>503</v>
      </c>
      <c r="C369" s="342" t="s">
        <v>101</v>
      </c>
      <c r="D369" s="343">
        <v>44259</v>
      </c>
      <c r="E369" s="343">
        <v>44289</v>
      </c>
      <c r="F369" s="319">
        <f t="shared" si="5"/>
        <v>1700000</v>
      </c>
      <c r="G369" s="324">
        <v>1700000</v>
      </c>
      <c r="H369" s="344">
        <v>0</v>
      </c>
      <c r="I369" s="344">
        <v>0</v>
      </c>
      <c r="J369" s="345" t="s">
        <v>102</v>
      </c>
      <c r="K369" s="342" t="s">
        <v>30</v>
      </c>
      <c r="L369" s="175"/>
    </row>
    <row r="370" spans="1:12" s="176" customFormat="1" ht="13.5" customHeight="1">
      <c r="A370" s="340" t="s">
        <v>504</v>
      </c>
      <c r="B370" s="341" t="s">
        <v>505</v>
      </c>
      <c r="C370" s="342" t="s">
        <v>101</v>
      </c>
      <c r="D370" s="343">
        <v>44253</v>
      </c>
      <c r="E370" s="343">
        <v>44433</v>
      </c>
      <c r="F370" s="319">
        <f t="shared" si="5"/>
        <v>92400</v>
      </c>
      <c r="G370" s="324">
        <v>92400</v>
      </c>
      <c r="H370" s="344">
        <v>0</v>
      </c>
      <c r="I370" s="344">
        <v>0</v>
      </c>
      <c r="J370" s="345" t="s">
        <v>102</v>
      </c>
      <c r="K370" s="342" t="s">
        <v>30</v>
      </c>
      <c r="L370" s="175"/>
    </row>
    <row r="371" spans="1:12" s="176" customFormat="1" ht="13.5" customHeight="1">
      <c r="A371" s="340" t="s">
        <v>506</v>
      </c>
      <c r="B371" s="341" t="s">
        <v>507</v>
      </c>
      <c r="C371" s="342" t="s">
        <v>101</v>
      </c>
      <c r="D371" s="343">
        <v>44272</v>
      </c>
      <c r="E371" s="343">
        <v>44301</v>
      </c>
      <c r="F371" s="319">
        <f t="shared" si="5"/>
        <v>120000</v>
      </c>
      <c r="G371" s="324">
        <v>120000</v>
      </c>
      <c r="H371" s="344">
        <v>0</v>
      </c>
      <c r="I371" s="344">
        <v>0</v>
      </c>
      <c r="J371" s="345" t="s">
        <v>102</v>
      </c>
      <c r="K371" s="342" t="s">
        <v>30</v>
      </c>
      <c r="L371" s="175"/>
    </row>
    <row r="372" spans="1:12" s="176" customFormat="1" ht="13.5" customHeight="1">
      <c r="A372" s="340" t="s">
        <v>508</v>
      </c>
      <c r="B372" s="341" t="s">
        <v>507</v>
      </c>
      <c r="C372" s="342" t="s">
        <v>101</v>
      </c>
      <c r="D372" s="343">
        <v>44272</v>
      </c>
      <c r="E372" s="343">
        <v>44301</v>
      </c>
      <c r="F372" s="319">
        <f t="shared" si="5"/>
        <v>1200000</v>
      </c>
      <c r="G372" s="324">
        <v>1200000</v>
      </c>
      <c r="H372" s="344">
        <v>0</v>
      </c>
      <c r="I372" s="344">
        <v>0</v>
      </c>
      <c r="J372" s="345" t="s">
        <v>102</v>
      </c>
      <c r="K372" s="342" t="s">
        <v>30</v>
      </c>
      <c r="L372" s="175"/>
    </row>
    <row r="373" spans="1:12" s="176" customFormat="1" ht="13.5" customHeight="1">
      <c r="A373" s="340" t="s">
        <v>509</v>
      </c>
      <c r="B373" s="341" t="s">
        <v>507</v>
      </c>
      <c r="C373" s="342" t="s">
        <v>101</v>
      </c>
      <c r="D373" s="343">
        <v>44275</v>
      </c>
      <c r="E373" s="343">
        <v>44305</v>
      </c>
      <c r="F373" s="319">
        <f t="shared" si="5"/>
        <v>2500000</v>
      </c>
      <c r="G373" s="324">
        <v>2500000</v>
      </c>
      <c r="H373" s="344">
        <v>0</v>
      </c>
      <c r="I373" s="344">
        <v>0</v>
      </c>
      <c r="J373" s="345" t="s">
        <v>102</v>
      </c>
      <c r="K373" s="342" t="s">
        <v>30</v>
      </c>
      <c r="L373" s="175"/>
    </row>
    <row r="374" spans="1:12" s="176" customFormat="1" ht="13.5" customHeight="1">
      <c r="A374" s="340" t="s">
        <v>510</v>
      </c>
      <c r="B374" s="341" t="s">
        <v>507</v>
      </c>
      <c r="C374" s="342" t="s">
        <v>101</v>
      </c>
      <c r="D374" s="343">
        <v>44279</v>
      </c>
      <c r="E374" s="343">
        <v>44309</v>
      </c>
      <c r="F374" s="319">
        <f t="shared" si="5"/>
        <v>250000</v>
      </c>
      <c r="G374" s="324">
        <v>250000</v>
      </c>
      <c r="H374" s="344">
        <v>0</v>
      </c>
      <c r="I374" s="344">
        <v>0</v>
      </c>
      <c r="J374" s="345" t="s">
        <v>102</v>
      </c>
      <c r="K374" s="342" t="s">
        <v>30</v>
      </c>
      <c r="L374" s="175"/>
    </row>
    <row r="375" spans="1:12" s="176" customFormat="1" ht="13.5" customHeight="1">
      <c r="A375" s="340" t="s">
        <v>511</v>
      </c>
      <c r="B375" s="341" t="s">
        <v>512</v>
      </c>
      <c r="C375" s="342" t="s">
        <v>101</v>
      </c>
      <c r="D375" s="343">
        <v>44281</v>
      </c>
      <c r="E375" s="343">
        <v>44311</v>
      </c>
      <c r="F375" s="319">
        <f t="shared" si="5"/>
        <v>500000</v>
      </c>
      <c r="G375" s="324">
        <v>500000</v>
      </c>
      <c r="H375" s="344">
        <v>0</v>
      </c>
      <c r="I375" s="344">
        <v>0</v>
      </c>
      <c r="J375" s="345" t="s">
        <v>102</v>
      </c>
      <c r="K375" s="342" t="s">
        <v>30</v>
      </c>
      <c r="L375" s="175"/>
    </row>
    <row r="376" spans="1:12" s="176" customFormat="1" ht="13.5" customHeight="1">
      <c r="A376" s="340" t="s">
        <v>513</v>
      </c>
      <c r="B376" s="341" t="s">
        <v>512</v>
      </c>
      <c r="C376" s="342" t="s">
        <v>101</v>
      </c>
      <c r="D376" s="343">
        <v>44281</v>
      </c>
      <c r="E376" s="343">
        <v>44311</v>
      </c>
      <c r="F376" s="319">
        <f t="shared" si="5"/>
        <v>500000</v>
      </c>
      <c r="G376" s="324">
        <v>500000</v>
      </c>
      <c r="H376" s="344">
        <v>0</v>
      </c>
      <c r="I376" s="344">
        <v>0</v>
      </c>
      <c r="J376" s="345" t="s">
        <v>102</v>
      </c>
      <c r="K376" s="342" t="s">
        <v>30</v>
      </c>
      <c r="L376" s="175"/>
    </row>
    <row r="377" spans="1:12" s="176" customFormat="1" ht="13.5" customHeight="1">
      <c r="A377" s="340" t="s">
        <v>514</v>
      </c>
      <c r="B377" s="341" t="s">
        <v>515</v>
      </c>
      <c r="C377" s="342" t="s">
        <v>101</v>
      </c>
      <c r="D377" s="343">
        <v>44285</v>
      </c>
      <c r="E377" s="343">
        <v>44315</v>
      </c>
      <c r="F377" s="319">
        <f t="shared" si="5"/>
        <v>145000</v>
      </c>
      <c r="G377" s="324">
        <v>145000</v>
      </c>
      <c r="H377" s="344">
        <v>0</v>
      </c>
      <c r="I377" s="344">
        <v>0</v>
      </c>
      <c r="J377" s="345" t="s">
        <v>102</v>
      </c>
      <c r="K377" s="342" t="s">
        <v>30</v>
      </c>
      <c r="L377" s="175"/>
    </row>
    <row r="378" spans="1:12" s="176" customFormat="1" ht="13.5" customHeight="1">
      <c r="A378" s="340" t="s">
        <v>516</v>
      </c>
      <c r="B378" s="341" t="s">
        <v>517</v>
      </c>
      <c r="C378" s="342" t="s">
        <v>101</v>
      </c>
      <c r="D378" s="343">
        <v>44260</v>
      </c>
      <c r="E378" s="343">
        <v>44290</v>
      </c>
      <c r="F378" s="319">
        <f t="shared" si="5"/>
        <v>2500000</v>
      </c>
      <c r="G378" s="324">
        <v>2500000</v>
      </c>
      <c r="H378" s="344">
        <v>0</v>
      </c>
      <c r="I378" s="344">
        <v>0</v>
      </c>
      <c r="J378" s="345" t="s">
        <v>102</v>
      </c>
      <c r="K378" s="342" t="s">
        <v>30</v>
      </c>
      <c r="L378" s="175"/>
    </row>
    <row r="379" spans="1:12" s="176" customFormat="1" ht="13.5" customHeight="1">
      <c r="A379" s="340" t="s">
        <v>518</v>
      </c>
      <c r="B379" s="341" t="s">
        <v>517</v>
      </c>
      <c r="C379" s="342" t="s">
        <v>101</v>
      </c>
      <c r="D379" s="343">
        <v>44277</v>
      </c>
      <c r="E379" s="343">
        <v>44307</v>
      </c>
      <c r="F379" s="319">
        <f t="shared" si="5"/>
        <v>1200000</v>
      </c>
      <c r="G379" s="324">
        <v>1200000</v>
      </c>
      <c r="H379" s="344">
        <v>0</v>
      </c>
      <c r="I379" s="344">
        <v>0</v>
      </c>
      <c r="J379" s="345" t="s">
        <v>102</v>
      </c>
      <c r="K379" s="342" t="s">
        <v>30</v>
      </c>
      <c r="L379" s="175"/>
    </row>
    <row r="380" spans="1:12" s="176" customFormat="1" ht="13.5" customHeight="1">
      <c r="A380" s="340" t="s">
        <v>519</v>
      </c>
      <c r="B380" s="341" t="s">
        <v>517</v>
      </c>
      <c r="C380" s="342" t="s">
        <v>101</v>
      </c>
      <c r="D380" s="343">
        <v>44278</v>
      </c>
      <c r="E380" s="343">
        <v>44308</v>
      </c>
      <c r="F380" s="319">
        <f t="shared" si="5"/>
        <v>2400000</v>
      </c>
      <c r="G380" s="324">
        <v>2400000</v>
      </c>
      <c r="H380" s="344">
        <v>0</v>
      </c>
      <c r="I380" s="344">
        <v>0</v>
      </c>
      <c r="J380" s="345" t="s">
        <v>102</v>
      </c>
      <c r="K380" s="342" t="s">
        <v>30</v>
      </c>
      <c r="L380" s="175"/>
    </row>
    <row r="381" spans="1:12" s="176" customFormat="1" ht="13.5" customHeight="1">
      <c r="A381" s="340" t="s">
        <v>520</v>
      </c>
      <c r="B381" s="341" t="s">
        <v>521</v>
      </c>
      <c r="C381" s="342" t="s">
        <v>101</v>
      </c>
      <c r="D381" s="343">
        <v>44280</v>
      </c>
      <c r="E381" s="343">
        <v>44310</v>
      </c>
      <c r="F381" s="319">
        <f t="shared" si="5"/>
        <v>308360</v>
      </c>
      <c r="G381" s="324">
        <v>308360</v>
      </c>
      <c r="H381" s="344">
        <v>0</v>
      </c>
      <c r="I381" s="344">
        <v>0</v>
      </c>
      <c r="J381" s="345" t="s">
        <v>102</v>
      </c>
      <c r="K381" s="342" t="s">
        <v>30</v>
      </c>
      <c r="L381" s="175"/>
    </row>
    <row r="382" spans="1:12" s="176" customFormat="1" ht="13.5" customHeight="1">
      <c r="A382" s="340" t="s">
        <v>522</v>
      </c>
      <c r="B382" s="341" t="s">
        <v>523</v>
      </c>
      <c r="C382" s="342" t="s">
        <v>101</v>
      </c>
      <c r="D382" s="343">
        <v>44277</v>
      </c>
      <c r="E382" s="343">
        <v>44307</v>
      </c>
      <c r="F382" s="319">
        <f t="shared" si="5"/>
        <v>2244000</v>
      </c>
      <c r="G382" s="324">
        <v>2244000</v>
      </c>
      <c r="H382" s="344">
        <v>0</v>
      </c>
      <c r="I382" s="344">
        <v>0</v>
      </c>
      <c r="J382" s="345" t="s">
        <v>102</v>
      </c>
      <c r="K382" s="342" t="s">
        <v>30</v>
      </c>
      <c r="L382" s="175"/>
    </row>
    <row r="383" spans="1:12" s="176" customFormat="1" ht="13.5" customHeight="1">
      <c r="A383" s="340" t="s">
        <v>524</v>
      </c>
      <c r="B383" s="341" t="s">
        <v>523</v>
      </c>
      <c r="C383" s="342" t="s">
        <v>101</v>
      </c>
      <c r="D383" s="343">
        <v>44280</v>
      </c>
      <c r="E383" s="343">
        <v>44310</v>
      </c>
      <c r="F383" s="319">
        <f t="shared" si="5"/>
        <v>1700000</v>
      </c>
      <c r="G383" s="324">
        <v>1700000</v>
      </c>
      <c r="H383" s="344">
        <v>0</v>
      </c>
      <c r="I383" s="344">
        <v>0</v>
      </c>
      <c r="J383" s="345" t="s">
        <v>102</v>
      </c>
      <c r="K383" s="342" t="s">
        <v>30</v>
      </c>
      <c r="L383" s="175"/>
    </row>
    <row r="384" spans="1:12" s="176" customFormat="1" ht="13.5" customHeight="1">
      <c r="A384" s="340" t="s">
        <v>525</v>
      </c>
      <c r="B384" s="341" t="s">
        <v>523</v>
      </c>
      <c r="C384" s="342" t="s">
        <v>101</v>
      </c>
      <c r="D384" s="343">
        <v>44281</v>
      </c>
      <c r="E384" s="343">
        <v>44311</v>
      </c>
      <c r="F384" s="319">
        <f t="shared" si="5"/>
        <v>3060000</v>
      </c>
      <c r="G384" s="324">
        <v>3060000</v>
      </c>
      <c r="H384" s="344">
        <v>0</v>
      </c>
      <c r="I384" s="344">
        <v>0</v>
      </c>
      <c r="J384" s="345" t="s">
        <v>102</v>
      </c>
      <c r="K384" s="342" t="s">
        <v>30</v>
      </c>
      <c r="L384" s="175"/>
    </row>
    <row r="385" spans="1:12" s="176" customFormat="1" ht="13.5" customHeight="1">
      <c r="A385" s="340" t="s">
        <v>526</v>
      </c>
      <c r="B385" s="341" t="s">
        <v>523</v>
      </c>
      <c r="C385" s="342" t="s">
        <v>101</v>
      </c>
      <c r="D385" s="343">
        <v>44284</v>
      </c>
      <c r="E385" s="343">
        <v>44314</v>
      </c>
      <c r="F385" s="319">
        <f t="shared" si="5"/>
        <v>1700000</v>
      </c>
      <c r="G385" s="324">
        <v>1700000</v>
      </c>
      <c r="H385" s="344">
        <v>0</v>
      </c>
      <c r="I385" s="344">
        <v>0</v>
      </c>
      <c r="J385" s="345" t="s">
        <v>102</v>
      </c>
      <c r="K385" s="342" t="s">
        <v>30</v>
      </c>
      <c r="L385" s="175"/>
    </row>
    <row r="386" spans="1:12" s="176" customFormat="1" ht="13.5" customHeight="1">
      <c r="A386" s="340" t="s">
        <v>527</v>
      </c>
      <c r="B386" s="341" t="s">
        <v>523</v>
      </c>
      <c r="C386" s="342" t="s">
        <v>101</v>
      </c>
      <c r="D386" s="343">
        <v>44285</v>
      </c>
      <c r="E386" s="343">
        <v>44315</v>
      </c>
      <c r="F386" s="319">
        <f t="shared" si="5"/>
        <v>1700000</v>
      </c>
      <c r="G386" s="324">
        <v>1700000</v>
      </c>
      <c r="H386" s="344">
        <v>0</v>
      </c>
      <c r="I386" s="344">
        <v>0</v>
      </c>
      <c r="J386" s="345" t="s">
        <v>102</v>
      </c>
      <c r="K386" s="342" t="s">
        <v>30</v>
      </c>
      <c r="L386" s="175"/>
    </row>
    <row r="387" spans="1:12" s="176" customFormat="1" ht="13.5" customHeight="1">
      <c r="A387" s="340" t="s">
        <v>528</v>
      </c>
      <c r="B387" s="341" t="s">
        <v>529</v>
      </c>
      <c r="C387" s="342" t="s">
        <v>101</v>
      </c>
      <c r="D387" s="343">
        <v>44279</v>
      </c>
      <c r="E387" s="343">
        <v>44309</v>
      </c>
      <c r="F387" s="319">
        <f t="shared" si="5"/>
        <v>1300000</v>
      </c>
      <c r="G387" s="324">
        <v>1300000</v>
      </c>
      <c r="H387" s="344">
        <v>0</v>
      </c>
      <c r="I387" s="344">
        <v>0</v>
      </c>
      <c r="J387" s="345" t="s">
        <v>102</v>
      </c>
      <c r="K387" s="342" t="s">
        <v>30</v>
      </c>
      <c r="L387" s="175"/>
    </row>
    <row r="388" spans="1:12" s="176" customFormat="1" ht="13.5" customHeight="1">
      <c r="A388" s="340" t="s">
        <v>530</v>
      </c>
      <c r="B388" s="341" t="s">
        <v>531</v>
      </c>
      <c r="C388" s="342" t="s">
        <v>101</v>
      </c>
      <c r="D388" s="343">
        <v>44274</v>
      </c>
      <c r="E388" s="343">
        <v>44304</v>
      </c>
      <c r="F388" s="319">
        <f t="shared" si="5"/>
        <v>3000000</v>
      </c>
      <c r="G388" s="324">
        <v>3000000</v>
      </c>
      <c r="H388" s="344">
        <v>0</v>
      </c>
      <c r="I388" s="344">
        <v>0</v>
      </c>
      <c r="J388" s="345" t="s">
        <v>102</v>
      </c>
      <c r="K388" s="342" t="s">
        <v>30</v>
      </c>
      <c r="L388" s="175"/>
    </row>
    <row r="389" spans="1:12" s="176" customFormat="1" ht="13.5" customHeight="1">
      <c r="A389" s="340" t="s">
        <v>532</v>
      </c>
      <c r="B389" s="341" t="s">
        <v>531</v>
      </c>
      <c r="C389" s="342" t="s">
        <v>101</v>
      </c>
      <c r="D389" s="343">
        <v>44285</v>
      </c>
      <c r="E389" s="343">
        <v>44315</v>
      </c>
      <c r="F389" s="319">
        <f t="shared" si="5"/>
        <v>3000000</v>
      </c>
      <c r="G389" s="324">
        <v>3000000</v>
      </c>
      <c r="H389" s="344">
        <v>0</v>
      </c>
      <c r="I389" s="344">
        <v>0</v>
      </c>
      <c r="J389" s="345" t="s">
        <v>102</v>
      </c>
      <c r="K389" s="342" t="s">
        <v>30</v>
      </c>
      <c r="L389" s="175"/>
    </row>
    <row r="390" spans="1:12" s="176" customFormat="1" ht="13.5" customHeight="1">
      <c r="A390" s="340" t="s">
        <v>533</v>
      </c>
      <c r="B390" s="341" t="s">
        <v>534</v>
      </c>
      <c r="C390" s="342" t="s">
        <v>101</v>
      </c>
      <c r="D390" s="343">
        <v>44265</v>
      </c>
      <c r="E390" s="343">
        <v>44301</v>
      </c>
      <c r="F390" s="319">
        <f t="shared" si="5"/>
        <v>800000</v>
      </c>
      <c r="G390" s="324">
        <v>800000</v>
      </c>
      <c r="H390" s="344">
        <v>0</v>
      </c>
      <c r="I390" s="344">
        <v>0</v>
      </c>
      <c r="J390" s="345" t="s">
        <v>102</v>
      </c>
      <c r="K390" s="342" t="s">
        <v>30</v>
      </c>
      <c r="L390" s="175"/>
    </row>
    <row r="391" spans="1:12" s="176" customFormat="1" ht="13.5" customHeight="1">
      <c r="A391" s="340" t="s">
        <v>535</v>
      </c>
      <c r="B391" s="341" t="s">
        <v>534</v>
      </c>
      <c r="C391" s="342" t="s">
        <v>101</v>
      </c>
      <c r="D391" s="343">
        <v>44278</v>
      </c>
      <c r="E391" s="343">
        <v>44308</v>
      </c>
      <c r="F391" s="319">
        <f t="shared" si="5"/>
        <v>3800000</v>
      </c>
      <c r="G391" s="324">
        <v>3800000</v>
      </c>
      <c r="H391" s="344">
        <v>0</v>
      </c>
      <c r="I391" s="344">
        <v>0</v>
      </c>
      <c r="J391" s="345" t="s">
        <v>102</v>
      </c>
      <c r="K391" s="342" t="s">
        <v>30</v>
      </c>
      <c r="L391" s="175"/>
    </row>
    <row r="392" spans="1:12" s="176" customFormat="1" ht="13.5" customHeight="1">
      <c r="A392" s="340" t="s">
        <v>536</v>
      </c>
      <c r="B392" s="341" t="s">
        <v>537</v>
      </c>
      <c r="C392" s="342" t="s">
        <v>101</v>
      </c>
      <c r="D392" s="343">
        <v>44284</v>
      </c>
      <c r="E392" s="343">
        <v>44314</v>
      </c>
      <c r="F392" s="319">
        <f t="shared" si="5"/>
        <v>3710000</v>
      </c>
      <c r="G392" s="324">
        <v>3710000</v>
      </c>
      <c r="H392" s="344">
        <v>0</v>
      </c>
      <c r="I392" s="344">
        <v>0</v>
      </c>
      <c r="J392" s="345" t="s">
        <v>102</v>
      </c>
      <c r="K392" s="342" t="s">
        <v>30</v>
      </c>
      <c r="L392" s="175"/>
    </row>
    <row r="393" spans="1:12" s="176" customFormat="1" ht="13.5" customHeight="1">
      <c r="A393" s="340" t="s">
        <v>538</v>
      </c>
      <c r="B393" s="341" t="s">
        <v>539</v>
      </c>
      <c r="C393" s="342" t="s">
        <v>101</v>
      </c>
      <c r="D393" s="343">
        <v>44279</v>
      </c>
      <c r="E393" s="343">
        <v>44309</v>
      </c>
      <c r="F393" s="319">
        <f t="shared" ref="F393:F456" si="6">+G393+H393*$C$4</f>
        <v>2700000</v>
      </c>
      <c r="G393" s="324">
        <v>2700000</v>
      </c>
      <c r="H393" s="344">
        <v>0</v>
      </c>
      <c r="I393" s="344">
        <v>0</v>
      </c>
      <c r="J393" s="345" t="s">
        <v>102</v>
      </c>
      <c r="K393" s="342" t="s">
        <v>30</v>
      </c>
      <c r="L393" s="175"/>
    </row>
    <row r="394" spans="1:12" s="176" customFormat="1" ht="13.5" customHeight="1">
      <c r="A394" s="340" t="s">
        <v>540</v>
      </c>
      <c r="B394" s="341" t="s">
        <v>541</v>
      </c>
      <c r="C394" s="342" t="s">
        <v>101</v>
      </c>
      <c r="D394" s="343">
        <v>44270</v>
      </c>
      <c r="E394" s="343">
        <v>44300</v>
      </c>
      <c r="F394" s="319">
        <f t="shared" si="6"/>
        <v>3800000</v>
      </c>
      <c r="G394" s="324">
        <v>3800000</v>
      </c>
      <c r="H394" s="344">
        <v>0</v>
      </c>
      <c r="I394" s="344">
        <v>0</v>
      </c>
      <c r="J394" s="345" t="s">
        <v>102</v>
      </c>
      <c r="K394" s="342" t="s">
        <v>30</v>
      </c>
      <c r="L394" s="175"/>
    </row>
    <row r="395" spans="1:12" s="176" customFormat="1" ht="13.5" customHeight="1">
      <c r="A395" s="340" t="s">
        <v>542</v>
      </c>
      <c r="B395" s="341" t="s">
        <v>541</v>
      </c>
      <c r="C395" s="342" t="s">
        <v>101</v>
      </c>
      <c r="D395" s="343">
        <v>44280</v>
      </c>
      <c r="E395" s="343">
        <v>44310</v>
      </c>
      <c r="F395" s="319">
        <f t="shared" si="6"/>
        <v>4300000</v>
      </c>
      <c r="G395" s="324">
        <v>4300000</v>
      </c>
      <c r="H395" s="344">
        <v>0</v>
      </c>
      <c r="I395" s="344">
        <v>0</v>
      </c>
      <c r="J395" s="345" t="s">
        <v>102</v>
      </c>
      <c r="K395" s="342" t="s">
        <v>30</v>
      </c>
      <c r="L395" s="175"/>
    </row>
    <row r="396" spans="1:12" s="176" customFormat="1" ht="13.5" customHeight="1">
      <c r="A396" s="340" t="s">
        <v>543</v>
      </c>
      <c r="B396" s="341" t="s">
        <v>544</v>
      </c>
      <c r="C396" s="342" t="s">
        <v>101</v>
      </c>
      <c r="D396" s="343">
        <v>44272</v>
      </c>
      <c r="E396" s="343">
        <v>44302</v>
      </c>
      <c r="F396" s="319">
        <f t="shared" si="6"/>
        <v>75000</v>
      </c>
      <c r="G396" s="324">
        <v>75000</v>
      </c>
      <c r="H396" s="344">
        <v>0</v>
      </c>
      <c r="I396" s="344">
        <v>0</v>
      </c>
      <c r="J396" s="345" t="s">
        <v>102</v>
      </c>
      <c r="K396" s="342" t="s">
        <v>30</v>
      </c>
      <c r="L396" s="175"/>
    </row>
    <row r="397" spans="1:12" s="176" customFormat="1" ht="13.5" customHeight="1">
      <c r="A397" s="340" t="s">
        <v>545</v>
      </c>
      <c r="B397" s="341" t="s">
        <v>546</v>
      </c>
      <c r="C397" s="342" t="s">
        <v>101</v>
      </c>
      <c r="D397" s="343">
        <v>44281</v>
      </c>
      <c r="E397" s="343">
        <v>44311</v>
      </c>
      <c r="F397" s="319">
        <f t="shared" si="6"/>
        <v>4500000</v>
      </c>
      <c r="G397" s="324">
        <v>4500000</v>
      </c>
      <c r="H397" s="344">
        <v>0</v>
      </c>
      <c r="I397" s="344">
        <v>0</v>
      </c>
      <c r="J397" s="345" t="s">
        <v>102</v>
      </c>
      <c r="K397" s="342" t="s">
        <v>30</v>
      </c>
      <c r="L397" s="175"/>
    </row>
    <row r="398" spans="1:12" s="176" customFormat="1" ht="13.5" customHeight="1">
      <c r="A398" s="340" t="s">
        <v>547</v>
      </c>
      <c r="B398" s="341" t="s">
        <v>548</v>
      </c>
      <c r="C398" s="342" t="s">
        <v>101</v>
      </c>
      <c r="D398" s="343">
        <v>44284</v>
      </c>
      <c r="E398" s="343">
        <v>44301</v>
      </c>
      <c r="F398" s="319">
        <f t="shared" si="6"/>
        <v>3400000</v>
      </c>
      <c r="G398" s="324">
        <v>3400000</v>
      </c>
      <c r="H398" s="344">
        <v>0</v>
      </c>
      <c r="I398" s="344">
        <v>0</v>
      </c>
      <c r="J398" s="345" t="s">
        <v>102</v>
      </c>
      <c r="K398" s="342" t="s">
        <v>30</v>
      </c>
      <c r="L398" s="175"/>
    </row>
    <row r="399" spans="1:12" s="176" customFormat="1" ht="13.5" customHeight="1">
      <c r="A399" s="340" t="s">
        <v>549</v>
      </c>
      <c r="B399" s="341" t="s">
        <v>550</v>
      </c>
      <c r="C399" s="342" t="s">
        <v>101</v>
      </c>
      <c r="D399" s="343">
        <v>44260</v>
      </c>
      <c r="E399" s="343">
        <v>44440</v>
      </c>
      <c r="F399" s="319">
        <f t="shared" si="6"/>
        <v>785000</v>
      </c>
      <c r="G399" s="324">
        <v>785000</v>
      </c>
      <c r="H399" s="344">
        <v>0</v>
      </c>
      <c r="I399" s="344">
        <v>0</v>
      </c>
      <c r="J399" s="345" t="s">
        <v>102</v>
      </c>
      <c r="K399" s="342" t="s">
        <v>30</v>
      </c>
      <c r="L399" s="175"/>
    </row>
    <row r="400" spans="1:12" s="176" customFormat="1" ht="13.5" customHeight="1">
      <c r="A400" s="340" t="s">
        <v>551</v>
      </c>
      <c r="B400" s="341" t="s">
        <v>550</v>
      </c>
      <c r="C400" s="342" t="s">
        <v>101</v>
      </c>
      <c r="D400" s="343">
        <v>44267</v>
      </c>
      <c r="E400" s="343">
        <v>44447</v>
      </c>
      <c r="F400" s="319">
        <f t="shared" si="6"/>
        <v>3000000</v>
      </c>
      <c r="G400" s="324">
        <v>3000000</v>
      </c>
      <c r="H400" s="344">
        <v>0</v>
      </c>
      <c r="I400" s="344">
        <v>0</v>
      </c>
      <c r="J400" s="345" t="s">
        <v>102</v>
      </c>
      <c r="K400" s="342" t="s">
        <v>30</v>
      </c>
      <c r="L400" s="175"/>
    </row>
    <row r="401" spans="1:12" s="176" customFormat="1" ht="13.5" customHeight="1">
      <c r="A401" s="340" t="s">
        <v>552</v>
      </c>
      <c r="B401" s="341" t="s">
        <v>550</v>
      </c>
      <c r="C401" s="342" t="s">
        <v>101</v>
      </c>
      <c r="D401" s="343">
        <v>44238</v>
      </c>
      <c r="E401" s="343">
        <v>44418</v>
      </c>
      <c r="F401" s="319">
        <f t="shared" si="6"/>
        <v>5945000</v>
      </c>
      <c r="G401" s="324">
        <v>5945000</v>
      </c>
      <c r="H401" s="344">
        <v>0</v>
      </c>
      <c r="I401" s="344">
        <v>0</v>
      </c>
      <c r="J401" s="345" t="s">
        <v>102</v>
      </c>
      <c r="K401" s="342" t="s">
        <v>30</v>
      </c>
      <c r="L401" s="175"/>
    </row>
    <row r="402" spans="1:12" s="176" customFormat="1" ht="13.5" customHeight="1">
      <c r="A402" s="340" t="s">
        <v>553</v>
      </c>
      <c r="B402" s="341" t="s">
        <v>550</v>
      </c>
      <c r="C402" s="342" t="s">
        <v>101</v>
      </c>
      <c r="D402" s="343">
        <v>44285</v>
      </c>
      <c r="E402" s="343">
        <v>44465</v>
      </c>
      <c r="F402" s="319">
        <f t="shared" si="6"/>
        <v>36816946</v>
      </c>
      <c r="G402" s="324">
        <v>36816946</v>
      </c>
      <c r="H402" s="344">
        <v>0</v>
      </c>
      <c r="I402" s="344">
        <v>0</v>
      </c>
      <c r="J402" s="345" t="s">
        <v>102</v>
      </c>
      <c r="K402" s="342" t="s">
        <v>30</v>
      </c>
      <c r="L402" s="175"/>
    </row>
    <row r="403" spans="1:12" s="176" customFormat="1" ht="13.5" customHeight="1">
      <c r="A403" s="340" t="s">
        <v>554</v>
      </c>
      <c r="B403" s="341" t="s">
        <v>550</v>
      </c>
      <c r="C403" s="342" t="s">
        <v>101</v>
      </c>
      <c r="D403" s="343">
        <v>44228</v>
      </c>
      <c r="E403" s="343">
        <v>44377</v>
      </c>
      <c r="F403" s="319">
        <f t="shared" si="6"/>
        <v>660000</v>
      </c>
      <c r="G403" s="324">
        <v>660000</v>
      </c>
      <c r="H403" s="344">
        <v>0</v>
      </c>
      <c r="I403" s="344">
        <v>0</v>
      </c>
      <c r="J403" s="345" t="s">
        <v>102</v>
      </c>
      <c r="K403" s="342" t="s">
        <v>30</v>
      </c>
      <c r="L403" s="175"/>
    </row>
    <row r="404" spans="1:12" s="176" customFormat="1" ht="13.5" customHeight="1">
      <c r="A404" s="340" t="s">
        <v>555</v>
      </c>
      <c r="B404" s="341" t="s">
        <v>556</v>
      </c>
      <c r="C404" s="342" t="s">
        <v>101</v>
      </c>
      <c r="D404" s="343">
        <v>44284</v>
      </c>
      <c r="E404" s="343">
        <v>44314</v>
      </c>
      <c r="F404" s="319">
        <f t="shared" si="6"/>
        <v>1530000</v>
      </c>
      <c r="G404" s="324">
        <v>1530000</v>
      </c>
      <c r="H404" s="344">
        <v>0</v>
      </c>
      <c r="I404" s="344">
        <v>0</v>
      </c>
      <c r="J404" s="345" t="s">
        <v>102</v>
      </c>
      <c r="K404" s="342" t="s">
        <v>30</v>
      </c>
      <c r="L404" s="175"/>
    </row>
    <row r="405" spans="1:12" s="176" customFormat="1" ht="13.5" customHeight="1">
      <c r="A405" s="340" t="s">
        <v>557</v>
      </c>
      <c r="B405" s="341" t="s">
        <v>558</v>
      </c>
      <c r="C405" s="342" t="s">
        <v>101</v>
      </c>
      <c r="D405" s="343">
        <v>44281</v>
      </c>
      <c r="E405" s="343">
        <v>44311</v>
      </c>
      <c r="F405" s="319">
        <f t="shared" si="6"/>
        <v>5822550</v>
      </c>
      <c r="G405" s="324">
        <v>5822550</v>
      </c>
      <c r="H405" s="344">
        <v>0</v>
      </c>
      <c r="I405" s="344">
        <v>0</v>
      </c>
      <c r="J405" s="345" t="s">
        <v>102</v>
      </c>
      <c r="K405" s="342" t="s">
        <v>30</v>
      </c>
      <c r="L405" s="175"/>
    </row>
    <row r="406" spans="1:12" s="176" customFormat="1" ht="13.5" customHeight="1">
      <c r="A406" s="340" t="s">
        <v>559</v>
      </c>
      <c r="B406" s="341" t="s">
        <v>560</v>
      </c>
      <c r="C406" s="342" t="s">
        <v>101</v>
      </c>
      <c r="D406" s="343">
        <v>44280</v>
      </c>
      <c r="E406" s="343">
        <v>44310</v>
      </c>
      <c r="F406" s="319">
        <f t="shared" si="6"/>
        <v>1800000</v>
      </c>
      <c r="G406" s="324">
        <v>1800000</v>
      </c>
      <c r="H406" s="344">
        <v>0</v>
      </c>
      <c r="I406" s="344">
        <v>0</v>
      </c>
      <c r="J406" s="345" t="s">
        <v>102</v>
      </c>
      <c r="K406" s="342" t="s">
        <v>30</v>
      </c>
      <c r="L406" s="175"/>
    </row>
    <row r="407" spans="1:12" s="176" customFormat="1" ht="13.5" customHeight="1">
      <c r="A407" s="340" t="s">
        <v>561</v>
      </c>
      <c r="B407" s="341" t="s">
        <v>562</v>
      </c>
      <c r="C407" s="342" t="s">
        <v>101</v>
      </c>
      <c r="D407" s="343">
        <v>44280</v>
      </c>
      <c r="E407" s="343">
        <v>44310</v>
      </c>
      <c r="F407" s="319">
        <f t="shared" si="6"/>
        <v>4300000</v>
      </c>
      <c r="G407" s="324">
        <v>4300000</v>
      </c>
      <c r="H407" s="344">
        <v>0</v>
      </c>
      <c r="I407" s="344">
        <v>0</v>
      </c>
      <c r="J407" s="345" t="s">
        <v>102</v>
      </c>
      <c r="K407" s="342" t="s">
        <v>30</v>
      </c>
      <c r="L407" s="175"/>
    </row>
    <row r="408" spans="1:12" s="176" customFormat="1" ht="13.5" customHeight="1">
      <c r="A408" s="340" t="s">
        <v>563</v>
      </c>
      <c r="B408" s="341" t="s">
        <v>564</v>
      </c>
      <c r="C408" s="342" t="s">
        <v>101</v>
      </c>
      <c r="D408" s="343">
        <v>44278</v>
      </c>
      <c r="E408" s="343">
        <v>44301</v>
      </c>
      <c r="F408" s="319">
        <f t="shared" si="6"/>
        <v>1650000</v>
      </c>
      <c r="G408" s="324">
        <v>1650000</v>
      </c>
      <c r="H408" s="344">
        <v>0</v>
      </c>
      <c r="I408" s="344">
        <v>0</v>
      </c>
      <c r="J408" s="345" t="s">
        <v>102</v>
      </c>
      <c r="K408" s="342" t="s">
        <v>30</v>
      </c>
      <c r="L408" s="175"/>
    </row>
    <row r="409" spans="1:12" s="176" customFormat="1" ht="13.5" customHeight="1">
      <c r="A409" s="340" t="s">
        <v>565</v>
      </c>
      <c r="B409" s="341" t="s">
        <v>564</v>
      </c>
      <c r="C409" s="342" t="s">
        <v>101</v>
      </c>
      <c r="D409" s="343">
        <v>44278</v>
      </c>
      <c r="E409" s="343">
        <v>44308</v>
      </c>
      <c r="F409" s="319">
        <f t="shared" si="6"/>
        <v>1350000</v>
      </c>
      <c r="G409" s="324">
        <v>1350000</v>
      </c>
      <c r="H409" s="344">
        <v>0</v>
      </c>
      <c r="I409" s="344">
        <v>0</v>
      </c>
      <c r="J409" s="345" t="s">
        <v>102</v>
      </c>
      <c r="K409" s="342" t="s">
        <v>30</v>
      </c>
      <c r="L409" s="175"/>
    </row>
    <row r="410" spans="1:12" s="176" customFormat="1" ht="13.5" customHeight="1">
      <c r="A410" s="340" t="s">
        <v>566</v>
      </c>
      <c r="B410" s="341" t="s">
        <v>564</v>
      </c>
      <c r="C410" s="342" t="s">
        <v>101</v>
      </c>
      <c r="D410" s="343">
        <v>44280</v>
      </c>
      <c r="E410" s="343">
        <v>44310</v>
      </c>
      <c r="F410" s="319">
        <f t="shared" si="6"/>
        <v>1850000</v>
      </c>
      <c r="G410" s="324">
        <v>1850000</v>
      </c>
      <c r="H410" s="344">
        <v>0</v>
      </c>
      <c r="I410" s="344">
        <v>0</v>
      </c>
      <c r="J410" s="345" t="s">
        <v>102</v>
      </c>
      <c r="K410" s="342" t="s">
        <v>30</v>
      </c>
      <c r="L410" s="175"/>
    </row>
    <row r="411" spans="1:12" s="176" customFormat="1" ht="13.5" customHeight="1">
      <c r="A411" s="340" t="s">
        <v>567</v>
      </c>
      <c r="B411" s="341" t="s">
        <v>568</v>
      </c>
      <c r="C411" s="342" t="s">
        <v>101</v>
      </c>
      <c r="D411" s="343">
        <v>44277</v>
      </c>
      <c r="E411" s="343">
        <v>44307</v>
      </c>
      <c r="F411" s="319">
        <f t="shared" si="6"/>
        <v>3700000</v>
      </c>
      <c r="G411" s="324">
        <v>3700000</v>
      </c>
      <c r="H411" s="344">
        <v>0</v>
      </c>
      <c r="I411" s="344">
        <v>0</v>
      </c>
      <c r="J411" s="345" t="s">
        <v>102</v>
      </c>
      <c r="K411" s="342" t="s">
        <v>30</v>
      </c>
      <c r="L411" s="175"/>
    </row>
    <row r="412" spans="1:12" s="176" customFormat="1" ht="13.5" customHeight="1">
      <c r="A412" s="340" t="s">
        <v>569</v>
      </c>
      <c r="B412" s="341" t="s">
        <v>570</v>
      </c>
      <c r="C412" s="342" t="s">
        <v>101</v>
      </c>
      <c r="D412" s="343">
        <v>44236</v>
      </c>
      <c r="E412" s="343">
        <v>44324</v>
      </c>
      <c r="F412" s="319">
        <f t="shared" si="6"/>
        <v>1920514</v>
      </c>
      <c r="G412" s="324">
        <v>1920514</v>
      </c>
      <c r="H412" s="344">
        <v>0</v>
      </c>
      <c r="I412" s="344">
        <v>0</v>
      </c>
      <c r="J412" s="345" t="s">
        <v>102</v>
      </c>
      <c r="K412" s="342" t="s">
        <v>30</v>
      </c>
      <c r="L412" s="175"/>
    </row>
    <row r="413" spans="1:12" s="176" customFormat="1" ht="13.5" customHeight="1">
      <c r="A413" s="340" t="s">
        <v>571</v>
      </c>
      <c r="B413" s="341" t="s">
        <v>570</v>
      </c>
      <c r="C413" s="342" t="s">
        <v>101</v>
      </c>
      <c r="D413" s="343">
        <v>44271</v>
      </c>
      <c r="E413" s="343">
        <v>44331</v>
      </c>
      <c r="F413" s="319">
        <f t="shared" si="6"/>
        <v>1815348</v>
      </c>
      <c r="G413" s="324">
        <v>1815348</v>
      </c>
      <c r="H413" s="344">
        <v>0</v>
      </c>
      <c r="I413" s="344">
        <v>0</v>
      </c>
      <c r="J413" s="345" t="s">
        <v>102</v>
      </c>
      <c r="K413" s="342" t="s">
        <v>30</v>
      </c>
      <c r="L413" s="175"/>
    </row>
    <row r="414" spans="1:12" s="176" customFormat="1" ht="13.5" customHeight="1">
      <c r="A414" s="340" t="s">
        <v>572</v>
      </c>
      <c r="B414" s="341" t="s">
        <v>570</v>
      </c>
      <c r="C414" s="342" t="s">
        <v>101</v>
      </c>
      <c r="D414" s="343">
        <v>44243</v>
      </c>
      <c r="E414" s="343">
        <v>44362</v>
      </c>
      <c r="F414" s="319">
        <f t="shared" si="6"/>
        <v>6459966</v>
      </c>
      <c r="G414" s="324">
        <v>6459966</v>
      </c>
      <c r="H414" s="344">
        <v>0</v>
      </c>
      <c r="I414" s="344">
        <v>0</v>
      </c>
      <c r="J414" s="345" t="s">
        <v>102</v>
      </c>
      <c r="K414" s="342" t="s">
        <v>30</v>
      </c>
      <c r="L414" s="175"/>
    </row>
    <row r="415" spans="1:12" s="176" customFormat="1" ht="13.5" customHeight="1">
      <c r="A415" s="340" t="s">
        <v>573</v>
      </c>
      <c r="B415" s="341" t="s">
        <v>574</v>
      </c>
      <c r="C415" s="342" t="s">
        <v>101</v>
      </c>
      <c r="D415" s="343">
        <v>44286</v>
      </c>
      <c r="E415" s="343">
        <v>44316</v>
      </c>
      <c r="F415" s="319">
        <f t="shared" si="6"/>
        <v>2940000</v>
      </c>
      <c r="G415" s="324">
        <v>2940000</v>
      </c>
      <c r="H415" s="344">
        <v>0</v>
      </c>
      <c r="I415" s="344">
        <v>0</v>
      </c>
      <c r="J415" s="345" t="s">
        <v>102</v>
      </c>
      <c r="K415" s="342" t="s">
        <v>30</v>
      </c>
      <c r="L415" s="175"/>
    </row>
    <row r="416" spans="1:12" s="176" customFormat="1" ht="13.5" customHeight="1">
      <c r="A416" s="340" t="s">
        <v>575</v>
      </c>
      <c r="B416" s="341" t="s">
        <v>574</v>
      </c>
      <c r="C416" s="342" t="s">
        <v>101</v>
      </c>
      <c r="D416" s="343">
        <v>44286</v>
      </c>
      <c r="E416" s="343">
        <v>44316</v>
      </c>
      <c r="F416" s="319">
        <f t="shared" si="6"/>
        <v>4450000</v>
      </c>
      <c r="G416" s="324">
        <v>4450000</v>
      </c>
      <c r="H416" s="344">
        <v>0</v>
      </c>
      <c r="I416" s="344">
        <v>0</v>
      </c>
      <c r="J416" s="345" t="s">
        <v>102</v>
      </c>
      <c r="K416" s="342" t="s">
        <v>30</v>
      </c>
      <c r="L416" s="175"/>
    </row>
    <row r="417" spans="1:12" s="176" customFormat="1" ht="13.5" customHeight="1">
      <c r="A417" s="340" t="s">
        <v>576</v>
      </c>
      <c r="B417" s="341" t="s">
        <v>577</v>
      </c>
      <c r="C417" s="342" t="s">
        <v>101</v>
      </c>
      <c r="D417" s="343">
        <v>44277</v>
      </c>
      <c r="E417" s="343">
        <v>44307</v>
      </c>
      <c r="F417" s="319">
        <f t="shared" si="6"/>
        <v>1300000</v>
      </c>
      <c r="G417" s="324">
        <v>1300000</v>
      </c>
      <c r="H417" s="344">
        <v>0</v>
      </c>
      <c r="I417" s="344">
        <v>0</v>
      </c>
      <c r="J417" s="345" t="s">
        <v>102</v>
      </c>
      <c r="K417" s="342" t="s">
        <v>30</v>
      </c>
      <c r="L417" s="175"/>
    </row>
    <row r="418" spans="1:12" s="176" customFormat="1" ht="13.5" customHeight="1">
      <c r="A418" s="340" t="s">
        <v>578</v>
      </c>
      <c r="B418" s="341" t="s">
        <v>579</v>
      </c>
      <c r="C418" s="342" t="s">
        <v>101</v>
      </c>
      <c r="D418" s="343">
        <v>44280</v>
      </c>
      <c r="E418" s="343">
        <v>44310</v>
      </c>
      <c r="F418" s="319">
        <f t="shared" si="6"/>
        <v>7540500</v>
      </c>
      <c r="G418" s="324">
        <v>7540500</v>
      </c>
      <c r="H418" s="344">
        <v>0</v>
      </c>
      <c r="I418" s="344">
        <v>0</v>
      </c>
      <c r="J418" s="345" t="s">
        <v>102</v>
      </c>
      <c r="K418" s="342" t="s">
        <v>30</v>
      </c>
      <c r="L418" s="175"/>
    </row>
    <row r="419" spans="1:12" s="176" customFormat="1" ht="13.5" customHeight="1">
      <c r="A419" s="340" t="s">
        <v>580</v>
      </c>
      <c r="B419" s="341" t="s">
        <v>579</v>
      </c>
      <c r="C419" s="342" t="s">
        <v>101</v>
      </c>
      <c r="D419" s="343">
        <v>44280</v>
      </c>
      <c r="E419" s="343">
        <v>44310</v>
      </c>
      <c r="F419" s="319">
        <f t="shared" si="6"/>
        <v>4125000</v>
      </c>
      <c r="G419" s="324">
        <v>4125000</v>
      </c>
      <c r="H419" s="344">
        <v>0</v>
      </c>
      <c r="I419" s="344">
        <v>0</v>
      </c>
      <c r="J419" s="345" t="s">
        <v>102</v>
      </c>
      <c r="K419" s="342" t="s">
        <v>30</v>
      </c>
      <c r="L419" s="175"/>
    </row>
    <row r="420" spans="1:12" s="176" customFormat="1" ht="13.5" customHeight="1">
      <c r="A420" s="340" t="s">
        <v>581</v>
      </c>
      <c r="B420" s="341" t="s">
        <v>579</v>
      </c>
      <c r="C420" s="342" t="s">
        <v>101</v>
      </c>
      <c r="D420" s="343">
        <v>44280</v>
      </c>
      <c r="E420" s="343">
        <v>44310</v>
      </c>
      <c r="F420" s="319">
        <f t="shared" si="6"/>
        <v>2200000</v>
      </c>
      <c r="G420" s="324">
        <v>2200000</v>
      </c>
      <c r="H420" s="344">
        <v>0</v>
      </c>
      <c r="I420" s="344">
        <v>0</v>
      </c>
      <c r="J420" s="345" t="s">
        <v>102</v>
      </c>
      <c r="K420" s="342" t="s">
        <v>30</v>
      </c>
      <c r="L420" s="175"/>
    </row>
    <row r="421" spans="1:12" s="176" customFormat="1" ht="13.5" customHeight="1">
      <c r="A421" s="340" t="s">
        <v>582</v>
      </c>
      <c r="B421" s="341" t="s">
        <v>583</v>
      </c>
      <c r="C421" s="342" t="s">
        <v>101</v>
      </c>
      <c r="D421" s="343">
        <v>44285</v>
      </c>
      <c r="E421" s="343">
        <v>44315</v>
      </c>
      <c r="F421" s="319">
        <f t="shared" si="6"/>
        <v>87000</v>
      </c>
      <c r="G421" s="324">
        <v>87000</v>
      </c>
      <c r="H421" s="344">
        <v>0</v>
      </c>
      <c r="I421" s="344">
        <v>0</v>
      </c>
      <c r="J421" s="345" t="s">
        <v>102</v>
      </c>
      <c r="K421" s="342" t="s">
        <v>30</v>
      </c>
      <c r="L421" s="175"/>
    </row>
    <row r="422" spans="1:12" s="176" customFormat="1" ht="13.5" customHeight="1">
      <c r="A422" s="340" t="s">
        <v>584</v>
      </c>
      <c r="B422" s="341" t="s">
        <v>585</v>
      </c>
      <c r="C422" s="342" t="s">
        <v>101</v>
      </c>
      <c r="D422" s="343">
        <v>44277</v>
      </c>
      <c r="E422" s="343">
        <v>44307</v>
      </c>
      <c r="F422" s="319">
        <f t="shared" si="6"/>
        <v>3510000</v>
      </c>
      <c r="G422" s="324">
        <v>3510000</v>
      </c>
      <c r="H422" s="344">
        <v>0</v>
      </c>
      <c r="I422" s="344">
        <v>0</v>
      </c>
      <c r="J422" s="345" t="s">
        <v>102</v>
      </c>
      <c r="K422" s="342" t="s">
        <v>30</v>
      </c>
      <c r="L422" s="175"/>
    </row>
    <row r="423" spans="1:12" s="176" customFormat="1" ht="13.5" customHeight="1">
      <c r="A423" s="340" t="s">
        <v>467</v>
      </c>
      <c r="B423" s="341" t="s">
        <v>586</v>
      </c>
      <c r="C423" s="342" t="s">
        <v>101</v>
      </c>
      <c r="D423" s="343">
        <v>44258</v>
      </c>
      <c r="E423" s="343">
        <v>44348</v>
      </c>
      <c r="F423" s="319">
        <f t="shared" si="6"/>
        <v>51624000</v>
      </c>
      <c r="G423" s="324">
        <v>0</v>
      </c>
      <c r="H423" s="344">
        <v>8000</v>
      </c>
      <c r="I423" s="344">
        <v>0</v>
      </c>
      <c r="J423" s="345" t="s">
        <v>102</v>
      </c>
      <c r="K423" s="342" t="s">
        <v>30</v>
      </c>
      <c r="L423" s="175"/>
    </row>
    <row r="424" spans="1:12" s="176" customFormat="1" ht="13.5" customHeight="1">
      <c r="A424" s="340" t="s">
        <v>587</v>
      </c>
      <c r="B424" s="341" t="s">
        <v>586</v>
      </c>
      <c r="C424" s="342" t="s">
        <v>101</v>
      </c>
      <c r="D424" s="343">
        <v>44236</v>
      </c>
      <c r="E424" s="343">
        <v>44576</v>
      </c>
      <c r="F424" s="319">
        <f t="shared" si="6"/>
        <v>58077000</v>
      </c>
      <c r="G424" s="324">
        <v>0</v>
      </c>
      <c r="H424" s="344">
        <v>9000</v>
      </c>
      <c r="I424" s="344">
        <v>0</v>
      </c>
      <c r="J424" s="345" t="s">
        <v>102</v>
      </c>
      <c r="K424" s="342" t="s">
        <v>30</v>
      </c>
      <c r="L424" s="175"/>
    </row>
    <row r="425" spans="1:12" s="176" customFormat="1" ht="13.5" customHeight="1">
      <c r="A425" s="340" t="s">
        <v>588</v>
      </c>
      <c r="B425" s="341" t="s">
        <v>589</v>
      </c>
      <c r="C425" s="342" t="s">
        <v>101</v>
      </c>
      <c r="D425" s="343">
        <v>44281</v>
      </c>
      <c r="E425" s="343">
        <v>44311</v>
      </c>
      <c r="F425" s="319">
        <f t="shared" si="6"/>
        <v>325231.2</v>
      </c>
      <c r="G425" s="324">
        <v>0</v>
      </c>
      <c r="H425" s="344">
        <v>50.4</v>
      </c>
      <c r="I425" s="344">
        <v>0</v>
      </c>
      <c r="J425" s="345" t="s">
        <v>102</v>
      </c>
      <c r="K425" s="342" t="s">
        <v>30</v>
      </c>
      <c r="L425" s="175"/>
    </row>
    <row r="426" spans="1:12" s="176" customFormat="1" ht="13.5" customHeight="1">
      <c r="A426" s="340" t="s">
        <v>590</v>
      </c>
      <c r="B426" s="341" t="s">
        <v>589</v>
      </c>
      <c r="C426" s="342" t="s">
        <v>101</v>
      </c>
      <c r="D426" s="343">
        <v>44284</v>
      </c>
      <c r="E426" s="343">
        <v>44314</v>
      </c>
      <c r="F426" s="319">
        <f t="shared" si="6"/>
        <v>1484190</v>
      </c>
      <c r="G426" s="324">
        <v>0</v>
      </c>
      <c r="H426" s="344">
        <v>230</v>
      </c>
      <c r="I426" s="344">
        <v>0</v>
      </c>
      <c r="J426" s="345" t="s">
        <v>102</v>
      </c>
      <c r="K426" s="342" t="s">
        <v>30</v>
      </c>
      <c r="L426" s="175"/>
    </row>
    <row r="427" spans="1:12" s="176" customFormat="1" ht="13.5" customHeight="1">
      <c r="A427" s="340" t="s">
        <v>591</v>
      </c>
      <c r="B427" s="341" t="s">
        <v>592</v>
      </c>
      <c r="C427" s="342" t="s">
        <v>101</v>
      </c>
      <c r="D427" s="343">
        <v>43362</v>
      </c>
      <c r="E427" s="343">
        <v>44300</v>
      </c>
      <c r="F427" s="319">
        <f t="shared" si="6"/>
        <v>135513000</v>
      </c>
      <c r="G427" s="324">
        <v>0</v>
      </c>
      <c r="H427" s="344">
        <v>21000</v>
      </c>
      <c r="I427" s="344">
        <v>0</v>
      </c>
      <c r="J427" s="345" t="s">
        <v>102</v>
      </c>
      <c r="K427" s="342" t="s">
        <v>30</v>
      </c>
      <c r="L427" s="175"/>
    </row>
    <row r="428" spans="1:12" s="176" customFormat="1" ht="13.5" customHeight="1">
      <c r="A428" s="340" t="s">
        <v>593</v>
      </c>
      <c r="B428" s="341" t="s">
        <v>592</v>
      </c>
      <c r="C428" s="342" t="s">
        <v>101</v>
      </c>
      <c r="D428" s="343">
        <v>43326</v>
      </c>
      <c r="E428" s="343">
        <v>44301</v>
      </c>
      <c r="F428" s="319">
        <f t="shared" si="6"/>
        <v>29683800</v>
      </c>
      <c r="G428" s="324">
        <v>0</v>
      </c>
      <c r="H428" s="344">
        <v>4600</v>
      </c>
      <c r="I428" s="344">
        <v>0</v>
      </c>
      <c r="J428" s="345" t="s">
        <v>102</v>
      </c>
      <c r="K428" s="342" t="s">
        <v>30</v>
      </c>
      <c r="L428" s="175"/>
    </row>
    <row r="429" spans="1:12" s="176" customFormat="1" ht="13.5" customHeight="1">
      <c r="A429" s="340" t="s">
        <v>594</v>
      </c>
      <c r="B429" s="341" t="s">
        <v>592</v>
      </c>
      <c r="C429" s="342" t="s">
        <v>101</v>
      </c>
      <c r="D429" s="343">
        <v>43438</v>
      </c>
      <c r="E429" s="343">
        <v>44301</v>
      </c>
      <c r="F429" s="319">
        <f t="shared" si="6"/>
        <v>42125184</v>
      </c>
      <c r="G429" s="324">
        <v>0</v>
      </c>
      <c r="H429" s="344">
        <v>6528</v>
      </c>
      <c r="I429" s="344">
        <v>0</v>
      </c>
      <c r="J429" s="345" t="s">
        <v>102</v>
      </c>
      <c r="K429" s="342" t="s">
        <v>30</v>
      </c>
      <c r="L429" s="175"/>
    </row>
    <row r="430" spans="1:12" s="176" customFormat="1" ht="13.5" customHeight="1">
      <c r="A430" s="340" t="s">
        <v>595</v>
      </c>
      <c r="B430" s="341" t="s">
        <v>596</v>
      </c>
      <c r="C430" s="342" t="s">
        <v>101</v>
      </c>
      <c r="D430" s="343">
        <v>44280</v>
      </c>
      <c r="E430" s="343">
        <v>44310</v>
      </c>
      <c r="F430" s="319">
        <f t="shared" si="6"/>
        <v>9449837.7300000004</v>
      </c>
      <c r="G430" s="324">
        <v>0</v>
      </c>
      <c r="H430" s="344">
        <v>1464.41</v>
      </c>
      <c r="I430" s="344">
        <v>0</v>
      </c>
      <c r="J430" s="345" t="s">
        <v>102</v>
      </c>
      <c r="K430" s="342" t="s">
        <v>30</v>
      </c>
      <c r="L430" s="175"/>
    </row>
    <row r="431" spans="1:12" s="176" customFormat="1" ht="13.5" customHeight="1">
      <c r="A431" s="340" t="s">
        <v>597</v>
      </c>
      <c r="B431" s="341" t="s">
        <v>598</v>
      </c>
      <c r="C431" s="342" t="s">
        <v>101</v>
      </c>
      <c r="D431" s="343">
        <v>44264</v>
      </c>
      <c r="E431" s="343">
        <v>44294</v>
      </c>
      <c r="F431" s="319">
        <f t="shared" si="6"/>
        <v>163893294</v>
      </c>
      <c r="G431" s="324">
        <v>0</v>
      </c>
      <c r="H431" s="344">
        <v>25398</v>
      </c>
      <c r="I431" s="344">
        <v>0</v>
      </c>
      <c r="J431" s="345" t="s">
        <v>102</v>
      </c>
      <c r="K431" s="342" t="s">
        <v>30</v>
      </c>
      <c r="L431" s="175"/>
    </row>
    <row r="432" spans="1:12" s="176" customFormat="1" ht="13.5" customHeight="1">
      <c r="A432" s="340" t="s">
        <v>599</v>
      </c>
      <c r="B432" s="341" t="s">
        <v>600</v>
      </c>
      <c r="C432" s="342" t="s">
        <v>101</v>
      </c>
      <c r="D432" s="343">
        <v>44272</v>
      </c>
      <c r="E432" s="343">
        <v>44302</v>
      </c>
      <c r="F432" s="319">
        <f t="shared" si="6"/>
        <v>6453000</v>
      </c>
      <c r="G432" s="324">
        <v>0</v>
      </c>
      <c r="H432" s="344">
        <v>1000</v>
      </c>
      <c r="I432" s="344">
        <v>0</v>
      </c>
      <c r="J432" s="345" t="s">
        <v>102</v>
      </c>
      <c r="K432" s="342" t="s">
        <v>30</v>
      </c>
      <c r="L432" s="175"/>
    </row>
    <row r="433" spans="1:12" s="176" customFormat="1" ht="13.5" customHeight="1">
      <c r="A433" s="340" t="s">
        <v>601</v>
      </c>
      <c r="B433" s="341" t="s">
        <v>600</v>
      </c>
      <c r="C433" s="342" t="s">
        <v>101</v>
      </c>
      <c r="D433" s="343">
        <v>44272</v>
      </c>
      <c r="E433" s="343">
        <v>44302</v>
      </c>
      <c r="F433" s="319">
        <f t="shared" si="6"/>
        <v>35491500</v>
      </c>
      <c r="G433" s="324">
        <v>0</v>
      </c>
      <c r="H433" s="344">
        <v>5500</v>
      </c>
      <c r="I433" s="344">
        <v>0</v>
      </c>
      <c r="J433" s="345" t="s">
        <v>102</v>
      </c>
      <c r="K433" s="342" t="s">
        <v>30</v>
      </c>
      <c r="L433" s="175"/>
    </row>
    <row r="434" spans="1:12" s="176" customFormat="1" ht="13.5" customHeight="1">
      <c r="A434" s="340" t="s">
        <v>602</v>
      </c>
      <c r="B434" s="341" t="s">
        <v>603</v>
      </c>
      <c r="C434" s="342" t="s">
        <v>101</v>
      </c>
      <c r="D434" s="343">
        <v>44228</v>
      </c>
      <c r="E434" s="343">
        <v>44288</v>
      </c>
      <c r="F434" s="319">
        <f t="shared" si="6"/>
        <v>951236.73</v>
      </c>
      <c r="G434" s="324">
        <v>0</v>
      </c>
      <c r="H434" s="344">
        <v>147.41</v>
      </c>
      <c r="I434" s="344">
        <v>0</v>
      </c>
      <c r="J434" s="345" t="s">
        <v>102</v>
      </c>
      <c r="K434" s="342" t="s">
        <v>30</v>
      </c>
      <c r="L434" s="175"/>
    </row>
    <row r="435" spans="1:12" s="176" customFormat="1" ht="13.5" customHeight="1">
      <c r="A435" s="340" t="s">
        <v>604</v>
      </c>
      <c r="B435" s="341" t="s">
        <v>603</v>
      </c>
      <c r="C435" s="342" t="s">
        <v>101</v>
      </c>
      <c r="D435" s="343">
        <v>44235</v>
      </c>
      <c r="E435" s="343">
        <v>44295</v>
      </c>
      <c r="F435" s="319">
        <f t="shared" si="6"/>
        <v>6988663.5300000003</v>
      </c>
      <c r="G435" s="324">
        <v>0</v>
      </c>
      <c r="H435" s="344">
        <v>1083.01</v>
      </c>
      <c r="I435" s="344">
        <v>0</v>
      </c>
      <c r="J435" s="345" t="s">
        <v>102</v>
      </c>
      <c r="K435" s="342" t="s">
        <v>30</v>
      </c>
      <c r="L435" s="175"/>
    </row>
    <row r="436" spans="1:12" s="176" customFormat="1" ht="13.5" customHeight="1">
      <c r="A436" s="340" t="s">
        <v>605</v>
      </c>
      <c r="B436" s="341" t="s">
        <v>603</v>
      </c>
      <c r="C436" s="342" t="s">
        <v>101</v>
      </c>
      <c r="D436" s="343">
        <v>44238</v>
      </c>
      <c r="E436" s="343">
        <v>44298</v>
      </c>
      <c r="F436" s="319">
        <f t="shared" si="6"/>
        <v>384921.45</v>
      </c>
      <c r="G436" s="324">
        <v>0</v>
      </c>
      <c r="H436" s="344">
        <v>59.65</v>
      </c>
      <c r="I436" s="344">
        <v>0</v>
      </c>
      <c r="J436" s="345" t="s">
        <v>102</v>
      </c>
      <c r="K436" s="342" t="s">
        <v>30</v>
      </c>
      <c r="L436" s="175"/>
    </row>
    <row r="437" spans="1:12" s="176" customFormat="1" ht="13.5" customHeight="1">
      <c r="A437" s="340" t="s">
        <v>606</v>
      </c>
      <c r="B437" s="341" t="s">
        <v>603</v>
      </c>
      <c r="C437" s="342" t="s">
        <v>101</v>
      </c>
      <c r="D437" s="343">
        <v>44252</v>
      </c>
      <c r="E437" s="343">
        <v>44301</v>
      </c>
      <c r="F437" s="319">
        <f t="shared" si="6"/>
        <v>1203226.3800000001</v>
      </c>
      <c r="G437" s="324">
        <v>0</v>
      </c>
      <c r="H437" s="344">
        <v>186.46</v>
      </c>
      <c r="I437" s="344">
        <v>0</v>
      </c>
      <c r="J437" s="345" t="s">
        <v>102</v>
      </c>
      <c r="K437" s="342" t="s">
        <v>30</v>
      </c>
      <c r="L437" s="175"/>
    </row>
    <row r="438" spans="1:12" s="176" customFormat="1" ht="13.5" customHeight="1">
      <c r="A438" s="340" t="s">
        <v>607</v>
      </c>
      <c r="B438" s="341" t="s">
        <v>603</v>
      </c>
      <c r="C438" s="342" t="s">
        <v>101</v>
      </c>
      <c r="D438" s="343">
        <v>44243</v>
      </c>
      <c r="E438" s="343">
        <v>44303</v>
      </c>
      <c r="F438" s="319">
        <f t="shared" si="6"/>
        <v>2517573.42</v>
      </c>
      <c r="G438" s="324">
        <v>0</v>
      </c>
      <c r="H438" s="344">
        <v>390.14</v>
      </c>
      <c r="I438" s="344">
        <v>0</v>
      </c>
      <c r="J438" s="345" t="s">
        <v>102</v>
      </c>
      <c r="K438" s="342" t="s">
        <v>30</v>
      </c>
      <c r="L438" s="175"/>
    </row>
    <row r="439" spans="1:12" s="176" customFormat="1" ht="13.5" customHeight="1">
      <c r="A439" s="340" t="s">
        <v>608</v>
      </c>
      <c r="B439" s="341" t="s">
        <v>603</v>
      </c>
      <c r="C439" s="342" t="s">
        <v>101</v>
      </c>
      <c r="D439" s="343">
        <v>44246</v>
      </c>
      <c r="E439" s="343">
        <v>44306</v>
      </c>
      <c r="F439" s="319">
        <f t="shared" si="6"/>
        <v>418283.45999999996</v>
      </c>
      <c r="G439" s="324">
        <v>0</v>
      </c>
      <c r="H439" s="344">
        <v>64.819999999999993</v>
      </c>
      <c r="I439" s="344">
        <v>0</v>
      </c>
      <c r="J439" s="345" t="s">
        <v>102</v>
      </c>
      <c r="K439" s="342" t="s">
        <v>30</v>
      </c>
      <c r="L439" s="175"/>
    </row>
    <row r="440" spans="1:12" s="176" customFormat="1" ht="13.5" customHeight="1">
      <c r="A440" s="340" t="s">
        <v>609</v>
      </c>
      <c r="B440" s="341" t="s">
        <v>603</v>
      </c>
      <c r="C440" s="342" t="s">
        <v>101</v>
      </c>
      <c r="D440" s="343">
        <v>44253</v>
      </c>
      <c r="E440" s="343">
        <v>44313</v>
      </c>
      <c r="F440" s="319">
        <f t="shared" si="6"/>
        <v>641492.73</v>
      </c>
      <c r="G440" s="324">
        <v>0</v>
      </c>
      <c r="H440" s="344">
        <v>99.41</v>
      </c>
      <c r="I440" s="344">
        <v>0</v>
      </c>
      <c r="J440" s="345" t="s">
        <v>102</v>
      </c>
      <c r="K440" s="342" t="s">
        <v>30</v>
      </c>
      <c r="L440" s="175"/>
    </row>
    <row r="441" spans="1:12" s="176" customFormat="1" ht="13.5" customHeight="1">
      <c r="A441" s="340" t="s">
        <v>610</v>
      </c>
      <c r="B441" s="341" t="s">
        <v>603</v>
      </c>
      <c r="C441" s="342" t="s">
        <v>101</v>
      </c>
      <c r="D441" s="343">
        <v>44258</v>
      </c>
      <c r="E441" s="343">
        <v>44318</v>
      </c>
      <c r="F441" s="319">
        <f t="shared" si="6"/>
        <v>180877.59</v>
      </c>
      <c r="G441" s="324">
        <v>0</v>
      </c>
      <c r="H441" s="344">
        <v>28.03</v>
      </c>
      <c r="I441" s="344">
        <v>0</v>
      </c>
      <c r="J441" s="345" t="s">
        <v>102</v>
      </c>
      <c r="K441" s="342" t="s">
        <v>30</v>
      </c>
      <c r="L441" s="175"/>
    </row>
    <row r="442" spans="1:12" s="176" customFormat="1" ht="13.5" customHeight="1">
      <c r="A442" s="340" t="s">
        <v>611</v>
      </c>
      <c r="B442" s="341" t="s">
        <v>603</v>
      </c>
      <c r="C442" s="342" t="s">
        <v>101</v>
      </c>
      <c r="D442" s="343">
        <v>44263</v>
      </c>
      <c r="E442" s="343">
        <v>44323</v>
      </c>
      <c r="F442" s="319">
        <f t="shared" si="6"/>
        <v>1748504.88</v>
      </c>
      <c r="G442" s="324">
        <v>0</v>
      </c>
      <c r="H442" s="344">
        <v>270.95999999999998</v>
      </c>
      <c r="I442" s="344">
        <v>0</v>
      </c>
      <c r="J442" s="345" t="s">
        <v>102</v>
      </c>
      <c r="K442" s="342" t="s">
        <v>30</v>
      </c>
      <c r="L442" s="175"/>
    </row>
    <row r="443" spans="1:12" s="176" customFormat="1" ht="13.5" customHeight="1">
      <c r="A443" s="340" t="s">
        <v>612</v>
      </c>
      <c r="B443" s="341" t="s">
        <v>603</v>
      </c>
      <c r="C443" s="342" t="s">
        <v>101</v>
      </c>
      <c r="D443" s="343">
        <v>44263</v>
      </c>
      <c r="E443" s="343">
        <v>44323</v>
      </c>
      <c r="F443" s="319">
        <f t="shared" si="6"/>
        <v>951236.73</v>
      </c>
      <c r="G443" s="324">
        <v>0</v>
      </c>
      <c r="H443" s="344">
        <v>147.41</v>
      </c>
      <c r="I443" s="344">
        <v>0</v>
      </c>
      <c r="J443" s="345" t="s">
        <v>102</v>
      </c>
      <c r="K443" s="342" t="s">
        <v>30</v>
      </c>
      <c r="L443" s="175"/>
    </row>
    <row r="444" spans="1:12" s="176" customFormat="1" ht="13.5" customHeight="1">
      <c r="A444" s="340" t="s">
        <v>613</v>
      </c>
      <c r="B444" s="341" t="s">
        <v>603</v>
      </c>
      <c r="C444" s="342" t="s">
        <v>101</v>
      </c>
      <c r="D444" s="343">
        <v>44263</v>
      </c>
      <c r="E444" s="343">
        <v>44323</v>
      </c>
      <c r="F444" s="319">
        <f t="shared" si="6"/>
        <v>2083609.17</v>
      </c>
      <c r="G444" s="324">
        <v>0</v>
      </c>
      <c r="H444" s="344">
        <v>322.89</v>
      </c>
      <c r="I444" s="344">
        <v>0</v>
      </c>
      <c r="J444" s="345" t="s">
        <v>102</v>
      </c>
      <c r="K444" s="342" t="s">
        <v>30</v>
      </c>
      <c r="L444" s="175"/>
    </row>
    <row r="445" spans="1:12" s="176" customFormat="1" ht="13.5" customHeight="1">
      <c r="A445" s="340" t="s">
        <v>614</v>
      </c>
      <c r="B445" s="341" t="s">
        <v>603</v>
      </c>
      <c r="C445" s="342" t="s">
        <v>101</v>
      </c>
      <c r="D445" s="343">
        <v>44264</v>
      </c>
      <c r="E445" s="343">
        <v>44324</v>
      </c>
      <c r="F445" s="319">
        <f t="shared" si="6"/>
        <v>956011.95000000007</v>
      </c>
      <c r="G445" s="324">
        <v>0</v>
      </c>
      <c r="H445" s="344">
        <v>148.15</v>
      </c>
      <c r="I445" s="344">
        <v>0</v>
      </c>
      <c r="J445" s="345" t="s">
        <v>102</v>
      </c>
      <c r="K445" s="342" t="s">
        <v>30</v>
      </c>
      <c r="L445" s="175"/>
    </row>
    <row r="446" spans="1:12" s="176" customFormat="1" ht="13.5" customHeight="1">
      <c r="A446" s="340" t="s">
        <v>615</v>
      </c>
      <c r="B446" s="341" t="s">
        <v>603</v>
      </c>
      <c r="C446" s="342" t="s">
        <v>101</v>
      </c>
      <c r="D446" s="343">
        <v>44271</v>
      </c>
      <c r="E446" s="343">
        <v>44331</v>
      </c>
      <c r="F446" s="319">
        <f t="shared" si="6"/>
        <v>1343127.42</v>
      </c>
      <c r="G446" s="324">
        <v>0</v>
      </c>
      <c r="H446" s="344">
        <v>208.14</v>
      </c>
      <c r="I446" s="344">
        <v>0</v>
      </c>
      <c r="J446" s="345" t="s">
        <v>102</v>
      </c>
      <c r="K446" s="342" t="s">
        <v>30</v>
      </c>
      <c r="L446" s="175"/>
    </row>
    <row r="447" spans="1:12" s="176" customFormat="1" ht="13.5" customHeight="1">
      <c r="A447" s="340" t="s">
        <v>616</v>
      </c>
      <c r="B447" s="341" t="s">
        <v>603</v>
      </c>
      <c r="C447" s="342" t="s">
        <v>101</v>
      </c>
      <c r="D447" s="343">
        <v>44271</v>
      </c>
      <c r="E447" s="343">
        <v>44331</v>
      </c>
      <c r="F447" s="319">
        <f t="shared" si="6"/>
        <v>8414389.3499999996</v>
      </c>
      <c r="G447" s="324">
        <v>0</v>
      </c>
      <c r="H447" s="344">
        <v>1303.95</v>
      </c>
      <c r="I447" s="344">
        <v>0</v>
      </c>
      <c r="J447" s="345" t="s">
        <v>102</v>
      </c>
      <c r="K447" s="342" t="s">
        <v>30</v>
      </c>
      <c r="L447" s="175"/>
    </row>
    <row r="448" spans="1:12" s="176" customFormat="1" ht="13.5" customHeight="1">
      <c r="A448" s="340" t="s">
        <v>617</v>
      </c>
      <c r="B448" s="341" t="s">
        <v>603</v>
      </c>
      <c r="C448" s="342" t="s">
        <v>101</v>
      </c>
      <c r="D448" s="343">
        <v>44274</v>
      </c>
      <c r="E448" s="343">
        <v>44334</v>
      </c>
      <c r="F448" s="319">
        <f t="shared" si="6"/>
        <v>1191675.51</v>
      </c>
      <c r="G448" s="324">
        <v>0</v>
      </c>
      <c r="H448" s="344">
        <v>184.67</v>
      </c>
      <c r="I448" s="344">
        <v>0</v>
      </c>
      <c r="J448" s="345" t="s">
        <v>102</v>
      </c>
      <c r="K448" s="342" t="s">
        <v>30</v>
      </c>
      <c r="L448" s="175"/>
    </row>
    <row r="449" spans="1:12" s="176" customFormat="1" ht="13.5" customHeight="1">
      <c r="A449" s="340" t="s">
        <v>618</v>
      </c>
      <c r="B449" s="341" t="s">
        <v>603</v>
      </c>
      <c r="C449" s="342" t="s">
        <v>101</v>
      </c>
      <c r="D449" s="343">
        <v>44285</v>
      </c>
      <c r="E449" s="343">
        <v>44345</v>
      </c>
      <c r="F449" s="319">
        <f t="shared" si="6"/>
        <v>4057839.99</v>
      </c>
      <c r="G449" s="324">
        <v>0</v>
      </c>
      <c r="H449" s="344">
        <v>628.83000000000004</v>
      </c>
      <c r="I449" s="344">
        <v>0</v>
      </c>
      <c r="J449" s="345" t="s">
        <v>102</v>
      </c>
      <c r="K449" s="342" t="s">
        <v>30</v>
      </c>
      <c r="L449" s="175"/>
    </row>
    <row r="450" spans="1:12" s="176" customFormat="1" ht="13.5" customHeight="1">
      <c r="A450" s="340" t="s">
        <v>619</v>
      </c>
      <c r="B450" s="341" t="s">
        <v>620</v>
      </c>
      <c r="C450" s="342" t="s">
        <v>101</v>
      </c>
      <c r="D450" s="343">
        <v>44278</v>
      </c>
      <c r="E450" s="343">
        <v>44308</v>
      </c>
      <c r="F450" s="319">
        <f t="shared" si="6"/>
        <v>5485050</v>
      </c>
      <c r="G450" s="324">
        <v>0</v>
      </c>
      <c r="H450" s="344">
        <v>850</v>
      </c>
      <c r="I450" s="344">
        <v>0</v>
      </c>
      <c r="J450" s="345" t="s">
        <v>102</v>
      </c>
      <c r="K450" s="342" t="s">
        <v>30</v>
      </c>
      <c r="L450" s="175"/>
    </row>
    <row r="451" spans="1:12" s="176" customFormat="1" ht="13.5" customHeight="1">
      <c r="A451" s="340" t="s">
        <v>621</v>
      </c>
      <c r="B451" s="341" t="s">
        <v>622</v>
      </c>
      <c r="C451" s="342" t="s">
        <v>101</v>
      </c>
      <c r="D451" s="343">
        <v>44277</v>
      </c>
      <c r="E451" s="343">
        <v>44307</v>
      </c>
      <c r="F451" s="319">
        <f t="shared" si="6"/>
        <v>419445000</v>
      </c>
      <c r="G451" s="324">
        <v>0</v>
      </c>
      <c r="H451" s="344">
        <v>65000</v>
      </c>
      <c r="I451" s="344">
        <v>0</v>
      </c>
      <c r="J451" s="345" t="s">
        <v>102</v>
      </c>
      <c r="K451" s="342" t="s">
        <v>30</v>
      </c>
      <c r="L451" s="175"/>
    </row>
    <row r="452" spans="1:12" s="176" customFormat="1" ht="13.5" customHeight="1">
      <c r="A452" s="340" t="s">
        <v>623</v>
      </c>
      <c r="B452" s="341" t="s">
        <v>624</v>
      </c>
      <c r="C452" s="342" t="s">
        <v>101</v>
      </c>
      <c r="D452" s="343">
        <v>44278</v>
      </c>
      <c r="E452" s="343">
        <v>44308</v>
      </c>
      <c r="F452" s="319">
        <f t="shared" si="6"/>
        <v>5033340</v>
      </c>
      <c r="G452" s="324">
        <v>0</v>
      </c>
      <c r="H452" s="344">
        <v>780</v>
      </c>
      <c r="I452" s="344">
        <v>0</v>
      </c>
      <c r="J452" s="345" t="s">
        <v>102</v>
      </c>
      <c r="K452" s="342" t="s">
        <v>30</v>
      </c>
      <c r="L452" s="175"/>
    </row>
    <row r="453" spans="1:12" s="176" customFormat="1" ht="13.5" customHeight="1">
      <c r="A453" s="340" t="s">
        <v>625</v>
      </c>
      <c r="B453" s="341" t="s">
        <v>404</v>
      </c>
      <c r="C453" s="342" t="s">
        <v>101</v>
      </c>
      <c r="D453" s="343">
        <v>44221</v>
      </c>
      <c r="E453" s="343">
        <v>44311</v>
      </c>
      <c r="F453" s="319">
        <f t="shared" si="6"/>
        <v>4701010.5</v>
      </c>
      <c r="G453" s="324">
        <v>0</v>
      </c>
      <c r="H453" s="344">
        <v>728.5</v>
      </c>
      <c r="I453" s="344">
        <v>0</v>
      </c>
      <c r="J453" s="345" t="s">
        <v>102</v>
      </c>
      <c r="K453" s="342" t="s">
        <v>30</v>
      </c>
      <c r="L453" s="175"/>
    </row>
    <row r="454" spans="1:12" s="176" customFormat="1" ht="13.5" customHeight="1">
      <c r="A454" s="340" t="s">
        <v>626</v>
      </c>
      <c r="B454" s="341" t="s">
        <v>627</v>
      </c>
      <c r="C454" s="342" t="s">
        <v>101</v>
      </c>
      <c r="D454" s="343">
        <v>44137</v>
      </c>
      <c r="E454" s="343">
        <v>44301</v>
      </c>
      <c r="F454" s="319">
        <f t="shared" si="6"/>
        <v>13970745</v>
      </c>
      <c r="G454" s="324">
        <v>0</v>
      </c>
      <c r="H454" s="344">
        <v>2165</v>
      </c>
      <c r="I454" s="344">
        <v>0</v>
      </c>
      <c r="J454" s="345" t="s">
        <v>102</v>
      </c>
      <c r="K454" s="342" t="s">
        <v>30</v>
      </c>
      <c r="L454" s="175"/>
    </row>
    <row r="455" spans="1:12" s="176" customFormat="1" ht="13.5" customHeight="1">
      <c r="A455" s="340" t="s">
        <v>628</v>
      </c>
      <c r="B455" s="341" t="s">
        <v>629</v>
      </c>
      <c r="C455" s="342" t="s">
        <v>101</v>
      </c>
      <c r="D455" s="343">
        <v>44278</v>
      </c>
      <c r="E455" s="343">
        <v>44308</v>
      </c>
      <c r="F455" s="319">
        <f t="shared" si="6"/>
        <v>1626156</v>
      </c>
      <c r="G455" s="324">
        <v>0</v>
      </c>
      <c r="H455" s="344">
        <v>252</v>
      </c>
      <c r="I455" s="344">
        <v>0</v>
      </c>
      <c r="J455" s="345" t="s">
        <v>102</v>
      </c>
      <c r="K455" s="342" t="s">
        <v>30</v>
      </c>
      <c r="L455" s="175"/>
    </row>
    <row r="456" spans="1:12" s="176" customFormat="1" ht="13.5" customHeight="1">
      <c r="A456" s="340" t="s">
        <v>630</v>
      </c>
      <c r="B456" s="341" t="s">
        <v>631</v>
      </c>
      <c r="C456" s="342" t="s">
        <v>101</v>
      </c>
      <c r="D456" s="343">
        <v>43805</v>
      </c>
      <c r="E456" s="343">
        <v>44321</v>
      </c>
      <c r="F456" s="319">
        <f t="shared" si="6"/>
        <v>20649600</v>
      </c>
      <c r="G456" s="324">
        <v>0</v>
      </c>
      <c r="H456" s="344">
        <v>3200</v>
      </c>
      <c r="I456" s="344">
        <v>0</v>
      </c>
      <c r="J456" s="345" t="s">
        <v>102</v>
      </c>
      <c r="K456" s="342" t="s">
        <v>30</v>
      </c>
      <c r="L456" s="175"/>
    </row>
    <row r="457" spans="1:12" s="176" customFormat="1" ht="13.5" customHeight="1">
      <c r="A457" s="340" t="s">
        <v>632</v>
      </c>
      <c r="B457" s="341" t="s">
        <v>631</v>
      </c>
      <c r="C457" s="342" t="s">
        <v>101</v>
      </c>
      <c r="D457" s="343">
        <v>43746</v>
      </c>
      <c r="E457" s="343">
        <v>44321</v>
      </c>
      <c r="F457" s="319">
        <f t="shared" ref="F457:F506" si="7">+G457+H457*$C$4</f>
        <v>6194880</v>
      </c>
      <c r="G457" s="324">
        <v>0</v>
      </c>
      <c r="H457" s="344">
        <v>960</v>
      </c>
      <c r="I457" s="344">
        <v>0</v>
      </c>
      <c r="J457" s="345" t="s">
        <v>102</v>
      </c>
      <c r="K457" s="342" t="s">
        <v>30</v>
      </c>
      <c r="L457" s="175"/>
    </row>
    <row r="458" spans="1:12" s="176" customFormat="1" ht="13.5" customHeight="1">
      <c r="A458" s="340" t="s">
        <v>630</v>
      </c>
      <c r="B458" s="341" t="s">
        <v>631</v>
      </c>
      <c r="C458" s="342" t="s">
        <v>101</v>
      </c>
      <c r="D458" s="343">
        <v>43805</v>
      </c>
      <c r="E458" s="343">
        <v>44504</v>
      </c>
      <c r="F458" s="319">
        <f t="shared" si="7"/>
        <v>20649600</v>
      </c>
      <c r="G458" s="324">
        <v>0</v>
      </c>
      <c r="H458" s="344">
        <v>3200</v>
      </c>
      <c r="I458" s="344">
        <v>0</v>
      </c>
      <c r="J458" s="345" t="s">
        <v>102</v>
      </c>
      <c r="K458" s="342" t="s">
        <v>30</v>
      </c>
      <c r="L458" s="175"/>
    </row>
    <row r="459" spans="1:12" s="176" customFormat="1" ht="13.5" customHeight="1">
      <c r="A459" s="340" t="s">
        <v>632</v>
      </c>
      <c r="B459" s="341" t="s">
        <v>631</v>
      </c>
      <c r="C459" s="342" t="s">
        <v>101</v>
      </c>
      <c r="D459" s="343">
        <v>43746</v>
      </c>
      <c r="E459" s="343">
        <v>44505</v>
      </c>
      <c r="F459" s="319">
        <f t="shared" si="7"/>
        <v>5420520</v>
      </c>
      <c r="G459" s="324">
        <v>0</v>
      </c>
      <c r="H459" s="344">
        <v>840</v>
      </c>
      <c r="I459" s="344">
        <v>0</v>
      </c>
      <c r="J459" s="345" t="s">
        <v>102</v>
      </c>
      <c r="K459" s="342" t="s">
        <v>30</v>
      </c>
      <c r="L459" s="175"/>
    </row>
    <row r="460" spans="1:12" s="176" customFormat="1" ht="13.5" customHeight="1">
      <c r="A460" s="340" t="s">
        <v>633</v>
      </c>
      <c r="B460" s="341" t="s">
        <v>634</v>
      </c>
      <c r="C460" s="342" t="s">
        <v>101</v>
      </c>
      <c r="D460" s="343">
        <v>43669</v>
      </c>
      <c r="E460" s="343">
        <v>44460</v>
      </c>
      <c r="F460" s="319">
        <f t="shared" si="7"/>
        <v>25360290</v>
      </c>
      <c r="G460" s="324">
        <v>0</v>
      </c>
      <c r="H460" s="344">
        <v>3930</v>
      </c>
      <c r="I460" s="344">
        <v>0</v>
      </c>
      <c r="J460" s="345" t="s">
        <v>102</v>
      </c>
      <c r="K460" s="342" t="s">
        <v>30</v>
      </c>
      <c r="L460" s="175"/>
    </row>
    <row r="461" spans="1:12" s="176" customFormat="1" ht="13.5" customHeight="1">
      <c r="A461" s="340" t="s">
        <v>635</v>
      </c>
      <c r="B461" s="341" t="s">
        <v>634</v>
      </c>
      <c r="C461" s="342" t="s">
        <v>101</v>
      </c>
      <c r="D461" s="343">
        <v>43669</v>
      </c>
      <c r="E461" s="343">
        <v>44460</v>
      </c>
      <c r="F461" s="319">
        <f t="shared" si="7"/>
        <v>46848780</v>
      </c>
      <c r="G461" s="324">
        <v>0</v>
      </c>
      <c r="H461" s="344">
        <v>7260</v>
      </c>
      <c r="I461" s="344">
        <v>0</v>
      </c>
      <c r="J461" s="345" t="s">
        <v>102</v>
      </c>
      <c r="K461" s="342" t="s">
        <v>30</v>
      </c>
      <c r="L461" s="175"/>
    </row>
    <row r="462" spans="1:12" s="176" customFormat="1" ht="13.5" customHeight="1">
      <c r="A462" s="340" t="s">
        <v>633</v>
      </c>
      <c r="B462" s="341" t="s">
        <v>634</v>
      </c>
      <c r="C462" s="342" t="s">
        <v>101</v>
      </c>
      <c r="D462" s="343">
        <v>43669</v>
      </c>
      <c r="E462" s="343">
        <v>44460</v>
      </c>
      <c r="F462" s="319">
        <f t="shared" si="7"/>
        <v>25360290</v>
      </c>
      <c r="G462" s="324">
        <v>0</v>
      </c>
      <c r="H462" s="344">
        <v>3930</v>
      </c>
      <c r="I462" s="344">
        <v>0</v>
      </c>
      <c r="J462" s="345" t="s">
        <v>102</v>
      </c>
      <c r="K462" s="342" t="s">
        <v>30</v>
      </c>
      <c r="L462" s="175"/>
    </row>
    <row r="463" spans="1:12" s="176" customFormat="1" ht="13.5" customHeight="1">
      <c r="A463" s="340" t="s">
        <v>636</v>
      </c>
      <c r="B463" s="341" t="s">
        <v>637</v>
      </c>
      <c r="C463" s="342" t="s">
        <v>101</v>
      </c>
      <c r="D463" s="343">
        <v>44273</v>
      </c>
      <c r="E463" s="343">
        <v>44303</v>
      </c>
      <c r="F463" s="319">
        <f t="shared" si="7"/>
        <v>2976446.25</v>
      </c>
      <c r="G463" s="324">
        <v>0</v>
      </c>
      <c r="H463" s="344">
        <v>461.25</v>
      </c>
      <c r="I463" s="344">
        <v>0</v>
      </c>
      <c r="J463" s="345" t="s">
        <v>102</v>
      </c>
      <c r="K463" s="342" t="s">
        <v>30</v>
      </c>
      <c r="L463" s="175"/>
    </row>
    <row r="464" spans="1:12" s="176" customFormat="1" ht="13.5" customHeight="1">
      <c r="A464" s="340" t="s">
        <v>638</v>
      </c>
      <c r="B464" s="341" t="s">
        <v>637</v>
      </c>
      <c r="C464" s="342" t="s">
        <v>101</v>
      </c>
      <c r="D464" s="343">
        <v>44273</v>
      </c>
      <c r="E464" s="343">
        <v>44303</v>
      </c>
      <c r="F464" s="319">
        <f t="shared" si="7"/>
        <v>2148849</v>
      </c>
      <c r="G464" s="324">
        <v>0</v>
      </c>
      <c r="H464" s="344">
        <v>333</v>
      </c>
      <c r="I464" s="344">
        <v>0</v>
      </c>
      <c r="J464" s="345" t="s">
        <v>102</v>
      </c>
      <c r="K464" s="342" t="s">
        <v>30</v>
      </c>
      <c r="L464" s="175"/>
    </row>
    <row r="465" spans="1:12" s="176" customFormat="1" ht="13.5" customHeight="1">
      <c r="A465" s="340" t="s">
        <v>639</v>
      </c>
      <c r="B465" s="341" t="s">
        <v>637</v>
      </c>
      <c r="C465" s="342" t="s">
        <v>101</v>
      </c>
      <c r="D465" s="343">
        <v>44273</v>
      </c>
      <c r="E465" s="343">
        <v>44303</v>
      </c>
      <c r="F465" s="319">
        <f t="shared" si="7"/>
        <v>3637878.75</v>
      </c>
      <c r="G465" s="324">
        <v>0</v>
      </c>
      <c r="H465" s="344">
        <v>563.75</v>
      </c>
      <c r="I465" s="344">
        <v>0</v>
      </c>
      <c r="J465" s="345" t="s">
        <v>102</v>
      </c>
      <c r="K465" s="342" t="s">
        <v>30</v>
      </c>
      <c r="L465" s="175"/>
    </row>
    <row r="466" spans="1:12" s="176" customFormat="1" ht="13.5" customHeight="1">
      <c r="A466" s="340" t="s">
        <v>640</v>
      </c>
      <c r="B466" s="341" t="s">
        <v>637</v>
      </c>
      <c r="C466" s="342" t="s">
        <v>101</v>
      </c>
      <c r="D466" s="343">
        <v>44273</v>
      </c>
      <c r="E466" s="343">
        <v>44303</v>
      </c>
      <c r="F466" s="319">
        <f t="shared" si="7"/>
        <v>722736</v>
      </c>
      <c r="G466" s="324">
        <v>0</v>
      </c>
      <c r="H466" s="344">
        <v>112</v>
      </c>
      <c r="I466" s="344">
        <v>0</v>
      </c>
      <c r="J466" s="345" t="s">
        <v>102</v>
      </c>
      <c r="K466" s="342" t="s">
        <v>30</v>
      </c>
      <c r="L466" s="175"/>
    </row>
    <row r="467" spans="1:12" s="176" customFormat="1" ht="13.5" customHeight="1">
      <c r="A467" s="340" t="s">
        <v>641</v>
      </c>
      <c r="B467" s="341" t="s">
        <v>637</v>
      </c>
      <c r="C467" s="342" t="s">
        <v>101</v>
      </c>
      <c r="D467" s="343">
        <v>44273</v>
      </c>
      <c r="E467" s="343">
        <v>44303</v>
      </c>
      <c r="F467" s="319">
        <f t="shared" si="7"/>
        <v>3223273.5</v>
      </c>
      <c r="G467" s="324">
        <v>0</v>
      </c>
      <c r="H467" s="344">
        <v>499.5</v>
      </c>
      <c r="I467" s="344">
        <v>0</v>
      </c>
      <c r="J467" s="345" t="s">
        <v>102</v>
      </c>
      <c r="K467" s="342" t="s">
        <v>30</v>
      </c>
      <c r="L467" s="175"/>
    </row>
    <row r="468" spans="1:12" s="176" customFormat="1" ht="13.5" customHeight="1">
      <c r="A468" s="340" t="s">
        <v>642</v>
      </c>
      <c r="B468" s="341" t="s">
        <v>637</v>
      </c>
      <c r="C468" s="342" t="s">
        <v>101</v>
      </c>
      <c r="D468" s="343">
        <v>44274</v>
      </c>
      <c r="E468" s="343">
        <v>44304</v>
      </c>
      <c r="F468" s="319">
        <f t="shared" si="7"/>
        <v>658206</v>
      </c>
      <c r="G468" s="324">
        <v>0</v>
      </c>
      <c r="H468" s="344">
        <v>102</v>
      </c>
      <c r="I468" s="344">
        <v>0</v>
      </c>
      <c r="J468" s="345" t="s">
        <v>102</v>
      </c>
      <c r="K468" s="342" t="s">
        <v>30</v>
      </c>
      <c r="L468" s="175"/>
    </row>
    <row r="469" spans="1:12" s="176" customFormat="1" ht="13.5" customHeight="1">
      <c r="A469" s="340" t="s">
        <v>643</v>
      </c>
      <c r="B469" s="341" t="s">
        <v>637</v>
      </c>
      <c r="C469" s="342" t="s">
        <v>101</v>
      </c>
      <c r="D469" s="343">
        <v>44274</v>
      </c>
      <c r="E469" s="343">
        <v>44304</v>
      </c>
      <c r="F469" s="319">
        <f t="shared" si="7"/>
        <v>658206</v>
      </c>
      <c r="G469" s="324">
        <v>0</v>
      </c>
      <c r="H469" s="344">
        <v>102</v>
      </c>
      <c r="I469" s="344">
        <v>0</v>
      </c>
      <c r="J469" s="345" t="s">
        <v>102</v>
      </c>
      <c r="K469" s="342" t="s">
        <v>30</v>
      </c>
      <c r="L469" s="175"/>
    </row>
    <row r="470" spans="1:12" s="176" customFormat="1" ht="13.5" customHeight="1">
      <c r="A470" s="340" t="s">
        <v>644</v>
      </c>
      <c r="B470" s="341" t="s">
        <v>637</v>
      </c>
      <c r="C470" s="342" t="s">
        <v>101</v>
      </c>
      <c r="D470" s="343">
        <v>44274</v>
      </c>
      <c r="E470" s="343">
        <v>44304</v>
      </c>
      <c r="F470" s="319">
        <f t="shared" si="7"/>
        <v>1790707.5</v>
      </c>
      <c r="G470" s="324">
        <v>0</v>
      </c>
      <c r="H470" s="344">
        <v>277.5</v>
      </c>
      <c r="I470" s="344">
        <v>0</v>
      </c>
      <c r="J470" s="345" t="s">
        <v>102</v>
      </c>
      <c r="K470" s="342" t="s">
        <v>30</v>
      </c>
      <c r="L470" s="175"/>
    </row>
    <row r="471" spans="1:12" s="176" customFormat="1" ht="13.5" customHeight="1">
      <c r="A471" s="340" t="s">
        <v>645</v>
      </c>
      <c r="B471" s="341" t="s">
        <v>637</v>
      </c>
      <c r="C471" s="342" t="s">
        <v>101</v>
      </c>
      <c r="D471" s="343">
        <v>44274</v>
      </c>
      <c r="E471" s="343">
        <v>44304</v>
      </c>
      <c r="F471" s="319">
        <f t="shared" si="7"/>
        <v>658206</v>
      </c>
      <c r="G471" s="324">
        <v>0</v>
      </c>
      <c r="H471" s="344">
        <v>102</v>
      </c>
      <c r="I471" s="344">
        <v>0</v>
      </c>
      <c r="J471" s="345" t="s">
        <v>102</v>
      </c>
      <c r="K471" s="342" t="s">
        <v>30</v>
      </c>
      <c r="L471" s="175"/>
    </row>
    <row r="472" spans="1:12" s="176" customFormat="1" ht="13.5" customHeight="1">
      <c r="A472" s="340" t="s">
        <v>646</v>
      </c>
      <c r="B472" s="341" t="s">
        <v>637</v>
      </c>
      <c r="C472" s="342" t="s">
        <v>101</v>
      </c>
      <c r="D472" s="343">
        <v>44274</v>
      </c>
      <c r="E472" s="343">
        <v>44304</v>
      </c>
      <c r="F472" s="319">
        <f t="shared" si="7"/>
        <v>2506990.5</v>
      </c>
      <c r="G472" s="324">
        <v>0</v>
      </c>
      <c r="H472" s="344">
        <v>388.5</v>
      </c>
      <c r="I472" s="344">
        <v>0</v>
      </c>
      <c r="J472" s="345" t="s">
        <v>102</v>
      </c>
      <c r="K472" s="342" t="s">
        <v>30</v>
      </c>
      <c r="L472" s="175"/>
    </row>
    <row r="473" spans="1:12" s="176" customFormat="1" ht="13.5" customHeight="1">
      <c r="A473" s="340" t="s">
        <v>647</v>
      </c>
      <c r="B473" s="341" t="s">
        <v>637</v>
      </c>
      <c r="C473" s="342" t="s">
        <v>101</v>
      </c>
      <c r="D473" s="343">
        <v>44274</v>
      </c>
      <c r="E473" s="343">
        <v>44304</v>
      </c>
      <c r="F473" s="319">
        <f t="shared" si="7"/>
        <v>329103</v>
      </c>
      <c r="G473" s="324">
        <v>0</v>
      </c>
      <c r="H473" s="344">
        <v>51</v>
      </c>
      <c r="I473" s="344">
        <v>0</v>
      </c>
      <c r="J473" s="345" t="s">
        <v>102</v>
      </c>
      <c r="K473" s="342" t="s">
        <v>30</v>
      </c>
      <c r="L473" s="175"/>
    </row>
    <row r="474" spans="1:12" s="176" customFormat="1" ht="13.5" customHeight="1">
      <c r="A474" s="340" t="s">
        <v>648</v>
      </c>
      <c r="B474" s="341" t="s">
        <v>637</v>
      </c>
      <c r="C474" s="342" t="s">
        <v>101</v>
      </c>
      <c r="D474" s="343">
        <v>44275</v>
      </c>
      <c r="E474" s="343">
        <v>44305</v>
      </c>
      <c r="F474" s="319">
        <f t="shared" si="7"/>
        <v>716283</v>
      </c>
      <c r="G474" s="324">
        <v>0</v>
      </c>
      <c r="H474" s="344">
        <v>111</v>
      </c>
      <c r="I474" s="344">
        <v>0</v>
      </c>
      <c r="J474" s="345" t="s">
        <v>102</v>
      </c>
      <c r="K474" s="342" t="s">
        <v>30</v>
      </c>
      <c r="L474" s="175"/>
    </row>
    <row r="475" spans="1:12" s="176" customFormat="1" ht="13.5" customHeight="1">
      <c r="A475" s="340" t="s">
        <v>649</v>
      </c>
      <c r="B475" s="341" t="s">
        <v>637</v>
      </c>
      <c r="C475" s="342" t="s">
        <v>101</v>
      </c>
      <c r="D475" s="343">
        <v>44275</v>
      </c>
      <c r="E475" s="343">
        <v>44305</v>
      </c>
      <c r="F475" s="319">
        <f t="shared" si="7"/>
        <v>358141.5</v>
      </c>
      <c r="G475" s="324">
        <v>0</v>
      </c>
      <c r="H475" s="344">
        <v>55.5</v>
      </c>
      <c r="I475" s="344">
        <v>0</v>
      </c>
      <c r="J475" s="345" t="s">
        <v>102</v>
      </c>
      <c r="K475" s="342" t="s">
        <v>30</v>
      </c>
      <c r="L475" s="175"/>
    </row>
    <row r="476" spans="1:12" s="176" customFormat="1" ht="13.5" customHeight="1">
      <c r="A476" s="340" t="s">
        <v>650</v>
      </c>
      <c r="B476" s="341" t="s">
        <v>637</v>
      </c>
      <c r="C476" s="342" t="s">
        <v>101</v>
      </c>
      <c r="D476" s="343">
        <v>44275</v>
      </c>
      <c r="E476" s="343">
        <v>44305</v>
      </c>
      <c r="F476" s="319">
        <f t="shared" si="7"/>
        <v>2148849</v>
      </c>
      <c r="G476" s="324">
        <v>0</v>
      </c>
      <c r="H476" s="344">
        <v>333</v>
      </c>
      <c r="I476" s="344">
        <v>0</v>
      </c>
      <c r="J476" s="345" t="s">
        <v>102</v>
      </c>
      <c r="K476" s="342" t="s">
        <v>30</v>
      </c>
      <c r="L476" s="175"/>
    </row>
    <row r="477" spans="1:12" s="176" customFormat="1" ht="13.5" customHeight="1">
      <c r="A477" s="340" t="s">
        <v>651</v>
      </c>
      <c r="B477" s="341" t="s">
        <v>637</v>
      </c>
      <c r="C477" s="342" t="s">
        <v>101</v>
      </c>
      <c r="D477" s="343">
        <v>44275</v>
      </c>
      <c r="E477" s="343">
        <v>44305</v>
      </c>
      <c r="F477" s="319">
        <f t="shared" si="7"/>
        <v>358141.5</v>
      </c>
      <c r="G477" s="324">
        <v>0</v>
      </c>
      <c r="H477" s="344">
        <v>55.5</v>
      </c>
      <c r="I477" s="344">
        <v>0</v>
      </c>
      <c r="J477" s="345" t="s">
        <v>102</v>
      </c>
      <c r="K477" s="342" t="s">
        <v>30</v>
      </c>
      <c r="L477" s="175"/>
    </row>
    <row r="478" spans="1:12" s="176" customFormat="1" ht="13.5" customHeight="1">
      <c r="A478" s="340" t="s">
        <v>652</v>
      </c>
      <c r="B478" s="341" t="s">
        <v>637</v>
      </c>
      <c r="C478" s="342" t="s">
        <v>101</v>
      </c>
      <c r="D478" s="343">
        <v>44275</v>
      </c>
      <c r="E478" s="343">
        <v>44305</v>
      </c>
      <c r="F478" s="319">
        <f t="shared" si="7"/>
        <v>2148849</v>
      </c>
      <c r="G478" s="324">
        <v>0</v>
      </c>
      <c r="H478" s="344">
        <v>333</v>
      </c>
      <c r="I478" s="344">
        <v>0</v>
      </c>
      <c r="J478" s="345" t="s">
        <v>102</v>
      </c>
      <c r="K478" s="342" t="s">
        <v>30</v>
      </c>
      <c r="L478" s="175"/>
    </row>
    <row r="479" spans="1:12" s="176" customFormat="1" ht="13.5" customHeight="1">
      <c r="A479" s="340" t="s">
        <v>653</v>
      </c>
      <c r="B479" s="341" t="s">
        <v>637</v>
      </c>
      <c r="C479" s="342" t="s">
        <v>101</v>
      </c>
      <c r="D479" s="343">
        <v>44275</v>
      </c>
      <c r="E479" s="343">
        <v>44305</v>
      </c>
      <c r="F479" s="319">
        <f t="shared" si="7"/>
        <v>716283</v>
      </c>
      <c r="G479" s="324">
        <v>0</v>
      </c>
      <c r="H479" s="344">
        <v>111</v>
      </c>
      <c r="I479" s="344">
        <v>0</v>
      </c>
      <c r="J479" s="345" t="s">
        <v>102</v>
      </c>
      <c r="K479" s="342" t="s">
        <v>30</v>
      </c>
      <c r="L479" s="175"/>
    </row>
    <row r="480" spans="1:12" s="176" customFormat="1" ht="13.5" customHeight="1">
      <c r="A480" s="340" t="s">
        <v>654</v>
      </c>
      <c r="B480" s="341" t="s">
        <v>655</v>
      </c>
      <c r="C480" s="342" t="s">
        <v>101</v>
      </c>
      <c r="D480" s="343">
        <v>44278</v>
      </c>
      <c r="E480" s="343">
        <v>44308</v>
      </c>
      <c r="F480" s="319">
        <f t="shared" si="7"/>
        <v>22105590.390000001</v>
      </c>
      <c r="G480" s="324">
        <v>0</v>
      </c>
      <c r="H480" s="344">
        <v>3425.63</v>
      </c>
      <c r="I480" s="344">
        <v>0</v>
      </c>
      <c r="J480" s="345" t="s">
        <v>102</v>
      </c>
      <c r="K480" s="342" t="s">
        <v>30</v>
      </c>
      <c r="L480" s="175"/>
    </row>
    <row r="481" spans="1:12" s="176" customFormat="1" ht="13.5" customHeight="1">
      <c r="A481" s="340" t="s">
        <v>656</v>
      </c>
      <c r="B481" s="341" t="s">
        <v>657</v>
      </c>
      <c r="C481" s="342" t="s">
        <v>101</v>
      </c>
      <c r="D481" s="343">
        <v>43790</v>
      </c>
      <c r="E481" s="343">
        <v>44428</v>
      </c>
      <c r="F481" s="319">
        <f t="shared" si="7"/>
        <v>154872000</v>
      </c>
      <c r="G481" s="324">
        <v>0</v>
      </c>
      <c r="H481" s="344">
        <v>24000</v>
      </c>
      <c r="I481" s="344">
        <v>0</v>
      </c>
      <c r="J481" s="345" t="s">
        <v>102</v>
      </c>
      <c r="K481" s="342" t="s">
        <v>30</v>
      </c>
      <c r="L481" s="175"/>
    </row>
    <row r="482" spans="1:12" s="176" customFormat="1" ht="13.5" customHeight="1">
      <c r="A482" s="340" t="s">
        <v>658</v>
      </c>
      <c r="B482" s="341" t="s">
        <v>659</v>
      </c>
      <c r="C482" s="342" t="s">
        <v>101</v>
      </c>
      <c r="D482" s="343">
        <v>44264</v>
      </c>
      <c r="E482" s="343">
        <v>44287</v>
      </c>
      <c r="F482" s="319">
        <f t="shared" si="7"/>
        <v>27531530.91</v>
      </c>
      <c r="G482" s="324">
        <v>0</v>
      </c>
      <c r="H482" s="344">
        <v>4266.47</v>
      </c>
      <c r="I482" s="344">
        <v>0</v>
      </c>
      <c r="J482" s="345" t="s">
        <v>102</v>
      </c>
      <c r="K482" s="342" t="s">
        <v>30</v>
      </c>
      <c r="L482" s="175"/>
    </row>
    <row r="483" spans="1:12" s="176" customFormat="1" ht="13.5" customHeight="1">
      <c r="A483" s="340" t="s">
        <v>660</v>
      </c>
      <c r="B483" s="341" t="s">
        <v>659</v>
      </c>
      <c r="C483" s="342" t="s">
        <v>101</v>
      </c>
      <c r="D483" s="343">
        <v>44264</v>
      </c>
      <c r="E483" s="343">
        <v>44294</v>
      </c>
      <c r="F483" s="319">
        <f t="shared" si="7"/>
        <v>4361518.17</v>
      </c>
      <c r="G483" s="324">
        <v>0</v>
      </c>
      <c r="H483" s="344">
        <v>675.89</v>
      </c>
      <c r="I483" s="344">
        <v>0</v>
      </c>
      <c r="J483" s="345" t="s">
        <v>102</v>
      </c>
      <c r="K483" s="342" t="s">
        <v>30</v>
      </c>
      <c r="L483" s="175"/>
    </row>
    <row r="484" spans="1:12" s="176" customFormat="1" ht="13.5" customHeight="1">
      <c r="A484" s="340" t="s">
        <v>658</v>
      </c>
      <c r="B484" s="341" t="s">
        <v>659</v>
      </c>
      <c r="C484" s="342" t="s">
        <v>101</v>
      </c>
      <c r="D484" s="343">
        <v>44264</v>
      </c>
      <c r="E484" s="343">
        <v>44348</v>
      </c>
      <c r="F484" s="319">
        <f t="shared" si="7"/>
        <v>27531530.91</v>
      </c>
      <c r="G484" s="324">
        <v>0</v>
      </c>
      <c r="H484" s="344">
        <v>4266.47</v>
      </c>
      <c r="I484" s="344">
        <v>0</v>
      </c>
      <c r="J484" s="345" t="s">
        <v>102</v>
      </c>
      <c r="K484" s="342" t="s">
        <v>30</v>
      </c>
      <c r="L484" s="175"/>
    </row>
    <row r="485" spans="1:12" s="176" customFormat="1" ht="13.5" customHeight="1">
      <c r="A485" s="340" t="s">
        <v>658</v>
      </c>
      <c r="B485" s="341" t="s">
        <v>659</v>
      </c>
      <c r="C485" s="342" t="s">
        <v>101</v>
      </c>
      <c r="D485" s="343">
        <v>44264</v>
      </c>
      <c r="E485" s="343">
        <v>44378</v>
      </c>
      <c r="F485" s="319">
        <f t="shared" si="7"/>
        <v>27531530.91</v>
      </c>
      <c r="G485" s="324">
        <v>0</v>
      </c>
      <c r="H485" s="344">
        <v>4266.47</v>
      </c>
      <c r="I485" s="344">
        <v>0</v>
      </c>
      <c r="J485" s="345" t="s">
        <v>102</v>
      </c>
      <c r="K485" s="342" t="s">
        <v>30</v>
      </c>
      <c r="L485" s="175"/>
    </row>
    <row r="486" spans="1:12" s="176" customFormat="1" ht="13.5" customHeight="1">
      <c r="A486" s="340" t="s">
        <v>658</v>
      </c>
      <c r="B486" s="341" t="s">
        <v>659</v>
      </c>
      <c r="C486" s="342" t="s">
        <v>101</v>
      </c>
      <c r="D486" s="343">
        <v>44264</v>
      </c>
      <c r="E486" s="343">
        <v>44409</v>
      </c>
      <c r="F486" s="319">
        <f t="shared" si="7"/>
        <v>27531530.91</v>
      </c>
      <c r="G486" s="324">
        <v>0</v>
      </c>
      <c r="H486" s="344">
        <v>4266.47</v>
      </c>
      <c r="I486" s="344">
        <v>0</v>
      </c>
      <c r="J486" s="345" t="s">
        <v>102</v>
      </c>
      <c r="K486" s="342" t="s">
        <v>30</v>
      </c>
      <c r="L486" s="175"/>
    </row>
    <row r="487" spans="1:12" s="176" customFormat="1" ht="13.5" customHeight="1">
      <c r="A487" s="340" t="s">
        <v>658</v>
      </c>
      <c r="B487" s="341" t="s">
        <v>659</v>
      </c>
      <c r="C487" s="342" t="s">
        <v>101</v>
      </c>
      <c r="D487" s="343">
        <v>44264</v>
      </c>
      <c r="E487" s="343">
        <v>44440</v>
      </c>
      <c r="F487" s="319">
        <f t="shared" si="7"/>
        <v>27531530.91</v>
      </c>
      <c r="G487" s="324">
        <v>0</v>
      </c>
      <c r="H487" s="344">
        <v>4266.47</v>
      </c>
      <c r="I487" s="344">
        <v>0</v>
      </c>
      <c r="J487" s="345" t="s">
        <v>102</v>
      </c>
      <c r="K487" s="342" t="s">
        <v>30</v>
      </c>
      <c r="L487" s="175"/>
    </row>
    <row r="488" spans="1:12" s="176" customFormat="1" ht="13.5" customHeight="1">
      <c r="A488" s="340" t="s">
        <v>658</v>
      </c>
      <c r="B488" s="341" t="s">
        <v>659</v>
      </c>
      <c r="C488" s="342" t="s">
        <v>101</v>
      </c>
      <c r="D488" s="343">
        <v>44264</v>
      </c>
      <c r="E488" s="343">
        <v>44470</v>
      </c>
      <c r="F488" s="319">
        <f t="shared" si="7"/>
        <v>27531530.91</v>
      </c>
      <c r="G488" s="324">
        <v>0</v>
      </c>
      <c r="H488" s="344">
        <v>4266.47</v>
      </c>
      <c r="I488" s="344">
        <v>0</v>
      </c>
      <c r="J488" s="345" t="s">
        <v>102</v>
      </c>
      <c r="K488" s="342" t="s">
        <v>30</v>
      </c>
      <c r="L488" s="175"/>
    </row>
    <row r="489" spans="1:12" s="176" customFormat="1" ht="13.5" customHeight="1">
      <c r="A489" s="340" t="s">
        <v>658</v>
      </c>
      <c r="B489" s="341" t="s">
        <v>659</v>
      </c>
      <c r="C489" s="342" t="s">
        <v>101</v>
      </c>
      <c r="D489" s="343">
        <v>44264</v>
      </c>
      <c r="E489" s="343">
        <v>44501</v>
      </c>
      <c r="F489" s="319">
        <f t="shared" si="7"/>
        <v>27531530.91</v>
      </c>
      <c r="G489" s="324">
        <v>0</v>
      </c>
      <c r="H489" s="344">
        <v>4266.47</v>
      </c>
      <c r="I489" s="344">
        <v>0</v>
      </c>
      <c r="J489" s="345" t="s">
        <v>102</v>
      </c>
      <c r="K489" s="342" t="s">
        <v>30</v>
      </c>
      <c r="L489" s="175"/>
    </row>
    <row r="490" spans="1:12" s="176" customFormat="1" ht="13.5" customHeight="1">
      <c r="A490" s="340" t="s">
        <v>658</v>
      </c>
      <c r="B490" s="341" t="s">
        <v>659</v>
      </c>
      <c r="C490" s="342" t="s">
        <v>101</v>
      </c>
      <c r="D490" s="343">
        <v>44264</v>
      </c>
      <c r="E490" s="343">
        <v>44531</v>
      </c>
      <c r="F490" s="319">
        <f t="shared" si="7"/>
        <v>27531530.91</v>
      </c>
      <c r="G490" s="324">
        <v>0</v>
      </c>
      <c r="H490" s="344">
        <v>4266.47</v>
      </c>
      <c r="I490" s="344">
        <v>0</v>
      </c>
      <c r="J490" s="345" t="s">
        <v>102</v>
      </c>
      <c r="K490" s="342" t="s">
        <v>30</v>
      </c>
      <c r="L490" s="175"/>
    </row>
    <row r="491" spans="1:12" s="176" customFormat="1" ht="13.5" customHeight="1">
      <c r="A491" s="340" t="s">
        <v>661</v>
      </c>
      <c r="B491" s="341" t="s">
        <v>662</v>
      </c>
      <c r="C491" s="342" t="s">
        <v>101</v>
      </c>
      <c r="D491" s="343">
        <v>43731</v>
      </c>
      <c r="E491" s="343">
        <v>44362</v>
      </c>
      <c r="F491" s="319">
        <f t="shared" si="7"/>
        <v>167778000</v>
      </c>
      <c r="G491" s="324">
        <v>0</v>
      </c>
      <c r="H491" s="344">
        <v>26000</v>
      </c>
      <c r="I491" s="344">
        <v>0</v>
      </c>
      <c r="J491" s="345" t="s">
        <v>102</v>
      </c>
      <c r="K491" s="342" t="s">
        <v>30</v>
      </c>
      <c r="L491" s="175"/>
    </row>
    <row r="492" spans="1:12" s="176" customFormat="1" ht="13.5" customHeight="1">
      <c r="A492" s="340" t="s">
        <v>663</v>
      </c>
      <c r="B492" s="341" t="s">
        <v>664</v>
      </c>
      <c r="C492" s="342" t="s">
        <v>101</v>
      </c>
      <c r="D492" s="343">
        <v>44252</v>
      </c>
      <c r="E492" s="343">
        <v>44576</v>
      </c>
      <c r="F492" s="319">
        <f t="shared" si="7"/>
        <v>32817505.859999999</v>
      </c>
      <c r="G492" s="324">
        <v>0</v>
      </c>
      <c r="H492" s="344">
        <v>5085.62</v>
      </c>
      <c r="I492" s="344">
        <v>0</v>
      </c>
      <c r="J492" s="345" t="s">
        <v>102</v>
      </c>
      <c r="K492" s="342" t="s">
        <v>30</v>
      </c>
      <c r="L492" s="175"/>
    </row>
    <row r="493" spans="1:12" s="176" customFormat="1" ht="13.5" customHeight="1">
      <c r="A493" s="340" t="s">
        <v>665</v>
      </c>
      <c r="B493" s="341" t="s">
        <v>664</v>
      </c>
      <c r="C493" s="342" t="s">
        <v>101</v>
      </c>
      <c r="D493" s="343">
        <v>44252</v>
      </c>
      <c r="E493" s="343">
        <v>44576</v>
      </c>
      <c r="F493" s="319">
        <f t="shared" si="7"/>
        <v>161325000</v>
      </c>
      <c r="G493" s="324">
        <v>0</v>
      </c>
      <c r="H493" s="344">
        <v>25000</v>
      </c>
      <c r="I493" s="344">
        <v>0</v>
      </c>
      <c r="J493" s="345" t="s">
        <v>102</v>
      </c>
      <c r="K493" s="342" t="s">
        <v>30</v>
      </c>
      <c r="L493" s="175"/>
    </row>
    <row r="494" spans="1:12" s="176" customFormat="1" ht="13.5" customHeight="1">
      <c r="A494" s="340" t="s">
        <v>666</v>
      </c>
      <c r="B494" s="341" t="s">
        <v>667</v>
      </c>
      <c r="C494" s="342" t="s">
        <v>101</v>
      </c>
      <c r="D494" s="343">
        <v>44266</v>
      </c>
      <c r="E494" s="343">
        <v>44296</v>
      </c>
      <c r="F494" s="319">
        <f t="shared" si="7"/>
        <v>1161540</v>
      </c>
      <c r="G494" s="324">
        <v>0</v>
      </c>
      <c r="H494" s="344">
        <v>180</v>
      </c>
      <c r="I494" s="344">
        <v>0</v>
      </c>
      <c r="J494" s="345" t="s">
        <v>102</v>
      </c>
      <c r="K494" s="342" t="s">
        <v>30</v>
      </c>
      <c r="L494" s="175"/>
    </row>
    <row r="495" spans="1:12" s="176" customFormat="1" ht="13.5" customHeight="1">
      <c r="A495" s="340" t="s">
        <v>668</v>
      </c>
      <c r="B495" s="341" t="s">
        <v>667</v>
      </c>
      <c r="C495" s="342" t="s">
        <v>101</v>
      </c>
      <c r="D495" s="343">
        <v>44273</v>
      </c>
      <c r="E495" s="343">
        <v>44303</v>
      </c>
      <c r="F495" s="319">
        <f t="shared" si="7"/>
        <v>8195310</v>
      </c>
      <c r="G495" s="324">
        <v>0</v>
      </c>
      <c r="H495" s="344">
        <v>1270</v>
      </c>
      <c r="I495" s="344">
        <v>0</v>
      </c>
      <c r="J495" s="345" t="s">
        <v>102</v>
      </c>
      <c r="K495" s="342" t="s">
        <v>30</v>
      </c>
      <c r="L495" s="175"/>
    </row>
    <row r="496" spans="1:12" s="176" customFormat="1" ht="13.5" customHeight="1">
      <c r="A496" s="340" t="s">
        <v>669</v>
      </c>
      <c r="B496" s="341" t="s">
        <v>670</v>
      </c>
      <c r="C496" s="342" t="s">
        <v>101</v>
      </c>
      <c r="D496" s="343">
        <v>43896</v>
      </c>
      <c r="E496" s="343">
        <v>44301</v>
      </c>
      <c r="F496" s="319">
        <f t="shared" si="7"/>
        <v>241342200</v>
      </c>
      <c r="G496" s="324">
        <v>0</v>
      </c>
      <c r="H496" s="344">
        <v>37400</v>
      </c>
      <c r="I496" s="344">
        <v>0</v>
      </c>
      <c r="J496" s="345" t="s">
        <v>102</v>
      </c>
      <c r="K496" s="342" t="s">
        <v>30</v>
      </c>
      <c r="L496" s="175"/>
    </row>
    <row r="497" spans="1:12" s="176" customFormat="1" ht="13.5" customHeight="1">
      <c r="A497" s="340" t="s">
        <v>671</v>
      </c>
      <c r="B497" s="341" t="s">
        <v>670</v>
      </c>
      <c r="C497" s="342" t="s">
        <v>101</v>
      </c>
      <c r="D497" s="343">
        <v>43731</v>
      </c>
      <c r="E497" s="343">
        <v>44331</v>
      </c>
      <c r="F497" s="319">
        <f t="shared" si="7"/>
        <v>67111200</v>
      </c>
      <c r="G497" s="324">
        <v>0</v>
      </c>
      <c r="H497" s="344">
        <v>10400</v>
      </c>
      <c r="I497" s="344">
        <v>0</v>
      </c>
      <c r="J497" s="345" t="s">
        <v>102</v>
      </c>
      <c r="K497" s="342" t="s">
        <v>30</v>
      </c>
      <c r="L497" s="175"/>
    </row>
    <row r="498" spans="1:12" s="176" customFormat="1" ht="13.5" customHeight="1">
      <c r="A498" s="340" t="s">
        <v>672</v>
      </c>
      <c r="B498" s="341" t="s">
        <v>673</v>
      </c>
      <c r="C498" s="342" t="s">
        <v>101</v>
      </c>
      <c r="D498" s="343">
        <v>43608</v>
      </c>
      <c r="E498" s="343">
        <v>44367</v>
      </c>
      <c r="F498" s="319">
        <f t="shared" si="7"/>
        <v>243063086.03999999</v>
      </c>
      <c r="G498" s="324">
        <v>0</v>
      </c>
      <c r="H498" s="344">
        <v>37666.68</v>
      </c>
      <c r="I498" s="344">
        <v>0</v>
      </c>
      <c r="J498" s="345" t="s">
        <v>102</v>
      </c>
      <c r="K498" s="342" t="s">
        <v>30</v>
      </c>
      <c r="L498" s="175"/>
    </row>
    <row r="499" spans="1:12" s="176" customFormat="1" ht="13.5" customHeight="1">
      <c r="A499" s="340" t="s">
        <v>674</v>
      </c>
      <c r="B499" s="341" t="s">
        <v>673</v>
      </c>
      <c r="C499" s="342" t="s">
        <v>101</v>
      </c>
      <c r="D499" s="343">
        <v>43636</v>
      </c>
      <c r="E499" s="343">
        <v>44367</v>
      </c>
      <c r="F499" s="319">
        <f t="shared" si="7"/>
        <v>18179778.780000001</v>
      </c>
      <c r="G499" s="324">
        <v>0</v>
      </c>
      <c r="H499" s="344">
        <v>2817.26</v>
      </c>
      <c r="I499" s="344">
        <v>0</v>
      </c>
      <c r="J499" s="345" t="s">
        <v>102</v>
      </c>
      <c r="K499" s="342" t="s">
        <v>30</v>
      </c>
      <c r="L499" s="175"/>
    </row>
    <row r="500" spans="1:12" s="176" customFormat="1" ht="13.5" customHeight="1">
      <c r="A500" s="340" t="s">
        <v>675</v>
      </c>
      <c r="B500" s="341" t="s">
        <v>676</v>
      </c>
      <c r="C500" s="342" t="s">
        <v>101</v>
      </c>
      <c r="D500" s="343">
        <v>44271</v>
      </c>
      <c r="E500" s="343">
        <v>44391</v>
      </c>
      <c r="F500" s="319">
        <f t="shared" si="7"/>
        <v>116154000</v>
      </c>
      <c r="G500" s="324">
        <v>0</v>
      </c>
      <c r="H500" s="344">
        <v>18000</v>
      </c>
      <c r="I500" s="344">
        <v>0</v>
      </c>
      <c r="J500" s="345" t="s">
        <v>102</v>
      </c>
      <c r="K500" s="342" t="s">
        <v>30</v>
      </c>
      <c r="L500" s="175"/>
    </row>
    <row r="501" spans="1:12" s="176" customFormat="1" ht="13.5" customHeight="1">
      <c r="A501" s="340" t="s">
        <v>677</v>
      </c>
      <c r="B501" s="341" t="s">
        <v>678</v>
      </c>
      <c r="C501" s="342" t="s">
        <v>101</v>
      </c>
      <c r="D501" s="343">
        <v>44284</v>
      </c>
      <c r="E501" s="343">
        <v>44331</v>
      </c>
      <c r="F501" s="319">
        <f t="shared" si="7"/>
        <v>4794579</v>
      </c>
      <c r="G501" s="324">
        <v>0</v>
      </c>
      <c r="H501" s="344">
        <v>743</v>
      </c>
      <c r="I501" s="344">
        <v>0</v>
      </c>
      <c r="J501" s="345" t="s">
        <v>102</v>
      </c>
      <c r="K501" s="342" t="s">
        <v>30</v>
      </c>
      <c r="L501" s="175"/>
    </row>
    <row r="502" spans="1:12" s="176" customFormat="1" ht="13.5" customHeight="1">
      <c r="A502" s="340" t="s">
        <v>679</v>
      </c>
      <c r="B502" s="341" t="s">
        <v>680</v>
      </c>
      <c r="C502" s="342" t="s">
        <v>101</v>
      </c>
      <c r="D502" s="343">
        <v>44277</v>
      </c>
      <c r="E502" s="343">
        <v>44307</v>
      </c>
      <c r="F502" s="319">
        <f t="shared" si="7"/>
        <v>2647665.9</v>
      </c>
      <c r="G502" s="324">
        <v>0</v>
      </c>
      <c r="H502" s="344">
        <v>410.3</v>
      </c>
      <c r="I502" s="344">
        <v>0</v>
      </c>
      <c r="J502" s="345" t="s">
        <v>102</v>
      </c>
      <c r="K502" s="342" t="s">
        <v>30</v>
      </c>
      <c r="L502" s="175"/>
    </row>
    <row r="503" spans="1:12" s="176" customFormat="1" ht="13.5" customHeight="1">
      <c r="A503" s="340" t="s">
        <v>681</v>
      </c>
      <c r="B503" s="341" t="s">
        <v>680</v>
      </c>
      <c r="C503" s="342" t="s">
        <v>101</v>
      </c>
      <c r="D503" s="343">
        <v>44277</v>
      </c>
      <c r="E503" s="343">
        <v>44307</v>
      </c>
      <c r="F503" s="319">
        <f t="shared" si="7"/>
        <v>2647665.9</v>
      </c>
      <c r="G503" s="324">
        <v>0</v>
      </c>
      <c r="H503" s="344">
        <v>410.3</v>
      </c>
      <c r="I503" s="344">
        <v>0</v>
      </c>
      <c r="J503" s="345" t="s">
        <v>102</v>
      </c>
      <c r="K503" s="342" t="s">
        <v>30</v>
      </c>
      <c r="L503" s="175"/>
    </row>
    <row r="504" spans="1:12" s="176" customFormat="1" ht="13.5" customHeight="1">
      <c r="A504" s="340" t="s">
        <v>682</v>
      </c>
      <c r="B504" s="341" t="s">
        <v>680</v>
      </c>
      <c r="C504" s="342" t="s">
        <v>101</v>
      </c>
      <c r="D504" s="343">
        <v>44277</v>
      </c>
      <c r="E504" s="343">
        <v>44307</v>
      </c>
      <c r="F504" s="319">
        <f t="shared" si="7"/>
        <v>2647665.9</v>
      </c>
      <c r="G504" s="324">
        <v>0</v>
      </c>
      <c r="H504" s="344">
        <v>410.3</v>
      </c>
      <c r="I504" s="344">
        <v>0</v>
      </c>
      <c r="J504" s="345" t="s">
        <v>102</v>
      </c>
      <c r="K504" s="342" t="s">
        <v>30</v>
      </c>
      <c r="L504" s="175"/>
    </row>
    <row r="505" spans="1:12" s="176" customFormat="1" ht="13.5" customHeight="1">
      <c r="A505" s="340" t="s">
        <v>683</v>
      </c>
      <c r="B505" s="341" t="s">
        <v>680</v>
      </c>
      <c r="C505" s="342" t="s">
        <v>101</v>
      </c>
      <c r="D505" s="343">
        <v>44277</v>
      </c>
      <c r="E505" s="343">
        <v>44307</v>
      </c>
      <c r="F505" s="319">
        <f t="shared" si="7"/>
        <v>2647665.9</v>
      </c>
      <c r="G505" s="324">
        <v>0</v>
      </c>
      <c r="H505" s="344">
        <v>410.3</v>
      </c>
      <c r="I505" s="344">
        <v>0</v>
      </c>
      <c r="J505" s="345" t="s">
        <v>102</v>
      </c>
      <c r="K505" s="342" t="s">
        <v>30</v>
      </c>
      <c r="L505" s="175"/>
    </row>
    <row r="506" spans="1:12" s="176" customFormat="1" ht="13.5" customHeight="1">
      <c r="A506" s="340" t="s">
        <v>684</v>
      </c>
      <c r="B506" s="341" t="s">
        <v>685</v>
      </c>
      <c r="C506" s="342" t="s">
        <v>101</v>
      </c>
      <c r="D506" s="343">
        <v>44243</v>
      </c>
      <c r="E506" s="343">
        <v>44303</v>
      </c>
      <c r="F506" s="319">
        <f t="shared" si="7"/>
        <v>58657770</v>
      </c>
      <c r="G506" s="324">
        <v>0</v>
      </c>
      <c r="H506" s="344">
        <v>9090</v>
      </c>
      <c r="I506" s="344">
        <v>0</v>
      </c>
      <c r="J506" s="345" t="s">
        <v>102</v>
      </c>
      <c r="K506" s="342" t="s">
        <v>30</v>
      </c>
      <c r="L506" s="175"/>
    </row>
    <row r="507" spans="1:12" s="176" customFormat="1" ht="13.5" customHeight="1">
      <c r="A507" s="340" t="s">
        <v>686</v>
      </c>
      <c r="B507" s="347" t="s">
        <v>687</v>
      </c>
      <c r="C507" s="342" t="s">
        <v>688</v>
      </c>
      <c r="D507" s="343">
        <v>44263</v>
      </c>
      <c r="E507" s="343">
        <v>44357</v>
      </c>
      <c r="F507" s="319">
        <f t="shared" ref="F507:F570" si="8">+G507+H507*$C$4</f>
        <v>318975919.92000002</v>
      </c>
      <c r="G507" s="348">
        <v>0</v>
      </c>
      <c r="H507" s="346">
        <v>49430.64</v>
      </c>
      <c r="I507" s="344">
        <v>0</v>
      </c>
      <c r="J507" s="345" t="s">
        <v>102</v>
      </c>
      <c r="K507" s="342" t="s">
        <v>30</v>
      </c>
      <c r="L507" s="175"/>
    </row>
    <row r="508" spans="1:12" s="176" customFormat="1" ht="13.5" customHeight="1">
      <c r="A508" s="340" t="s">
        <v>689</v>
      </c>
      <c r="B508" s="347" t="s">
        <v>687</v>
      </c>
      <c r="C508" s="342" t="s">
        <v>688</v>
      </c>
      <c r="D508" s="343">
        <v>44272</v>
      </c>
      <c r="E508" s="343">
        <v>44326</v>
      </c>
      <c r="F508" s="319">
        <f t="shared" si="8"/>
        <v>40624796.969999999</v>
      </c>
      <c r="G508" s="348">
        <v>0</v>
      </c>
      <c r="H508" s="346">
        <v>6295.49</v>
      </c>
      <c r="I508" s="344">
        <v>0</v>
      </c>
      <c r="J508" s="345" t="s">
        <v>102</v>
      </c>
      <c r="K508" s="342" t="s">
        <v>30</v>
      </c>
      <c r="L508" s="175"/>
    </row>
    <row r="509" spans="1:12" s="176" customFormat="1" ht="12" customHeight="1">
      <c r="A509" s="340" t="s">
        <v>690</v>
      </c>
      <c r="B509" s="347" t="s">
        <v>687</v>
      </c>
      <c r="C509" s="342" t="s">
        <v>688</v>
      </c>
      <c r="D509" s="343">
        <v>44278</v>
      </c>
      <c r="E509" s="343">
        <v>44326</v>
      </c>
      <c r="F509" s="319">
        <f t="shared" si="8"/>
        <v>33000706.530000001</v>
      </c>
      <c r="G509" s="348">
        <v>0</v>
      </c>
      <c r="H509" s="346">
        <v>5114.01</v>
      </c>
      <c r="I509" s="344">
        <v>0</v>
      </c>
      <c r="J509" s="345" t="s">
        <v>102</v>
      </c>
      <c r="K509" s="342" t="s">
        <v>30</v>
      </c>
      <c r="L509" s="175"/>
    </row>
    <row r="510" spans="1:12" s="176" customFormat="1" ht="12" customHeight="1">
      <c r="A510" s="340" t="s">
        <v>691</v>
      </c>
      <c r="B510" s="347" t="s">
        <v>687</v>
      </c>
      <c r="C510" s="342" t="s">
        <v>688</v>
      </c>
      <c r="D510" s="343">
        <v>44279</v>
      </c>
      <c r="E510" s="343">
        <v>44326</v>
      </c>
      <c r="F510" s="319">
        <f t="shared" si="8"/>
        <v>466909783.38000005</v>
      </c>
      <c r="G510" s="348">
        <v>0</v>
      </c>
      <c r="H510" s="346">
        <v>72355.460000000006</v>
      </c>
      <c r="I510" s="344">
        <v>0</v>
      </c>
      <c r="J510" s="345" t="s">
        <v>102</v>
      </c>
      <c r="K510" s="342" t="s">
        <v>30</v>
      </c>
      <c r="L510" s="175"/>
    </row>
    <row r="511" spans="1:12" s="176" customFormat="1" ht="12" customHeight="1">
      <c r="A511" s="340" t="s">
        <v>692</v>
      </c>
      <c r="B511" s="347" t="s">
        <v>687</v>
      </c>
      <c r="C511" s="342" t="s">
        <v>688</v>
      </c>
      <c r="D511" s="343">
        <v>44280</v>
      </c>
      <c r="E511" s="343">
        <v>44326</v>
      </c>
      <c r="F511" s="319">
        <f t="shared" si="8"/>
        <v>426022220.25</v>
      </c>
      <c r="G511" s="348">
        <v>0</v>
      </c>
      <c r="H511" s="346">
        <v>66019.25</v>
      </c>
      <c r="I511" s="344">
        <v>0</v>
      </c>
      <c r="J511" s="345" t="s">
        <v>102</v>
      </c>
      <c r="K511" s="342" t="s">
        <v>30</v>
      </c>
      <c r="L511" s="175"/>
    </row>
    <row r="512" spans="1:12" s="176" customFormat="1" ht="12" customHeight="1">
      <c r="A512" s="340" t="s">
        <v>693</v>
      </c>
      <c r="B512" s="347" t="s">
        <v>687</v>
      </c>
      <c r="C512" s="342" t="s">
        <v>688</v>
      </c>
      <c r="D512" s="343">
        <v>44249</v>
      </c>
      <c r="E512" s="343">
        <v>44418</v>
      </c>
      <c r="F512" s="319">
        <f t="shared" si="8"/>
        <v>10092492</v>
      </c>
      <c r="G512" s="348">
        <v>0</v>
      </c>
      <c r="H512" s="346">
        <v>1564</v>
      </c>
      <c r="I512" s="344">
        <v>0</v>
      </c>
      <c r="J512" s="345" t="s">
        <v>102</v>
      </c>
      <c r="K512" s="342" t="s">
        <v>30</v>
      </c>
      <c r="L512" s="175"/>
    </row>
    <row r="513" spans="1:12" s="176" customFormat="1" ht="12" customHeight="1">
      <c r="A513" s="340">
        <v>22021</v>
      </c>
      <c r="B513" s="347" t="s">
        <v>687</v>
      </c>
      <c r="C513" s="342" t="s">
        <v>688</v>
      </c>
      <c r="D513" s="343">
        <v>44246</v>
      </c>
      <c r="E513" s="343">
        <v>44418</v>
      </c>
      <c r="F513" s="319">
        <f t="shared" si="8"/>
        <v>342752901.83999997</v>
      </c>
      <c r="G513" s="348">
        <v>0</v>
      </c>
      <c r="H513" s="346">
        <v>53115.28</v>
      </c>
      <c r="I513" s="344">
        <v>0</v>
      </c>
      <c r="J513" s="345" t="s">
        <v>102</v>
      </c>
      <c r="K513" s="342" t="s">
        <v>30</v>
      </c>
      <c r="L513" s="175"/>
    </row>
    <row r="514" spans="1:12" s="176" customFormat="1" ht="12" customHeight="1">
      <c r="A514" s="340">
        <v>37783</v>
      </c>
      <c r="B514" s="347" t="s">
        <v>687</v>
      </c>
      <c r="C514" s="342" t="s">
        <v>688</v>
      </c>
      <c r="D514" s="343">
        <v>44214</v>
      </c>
      <c r="E514" s="343">
        <v>44418</v>
      </c>
      <c r="F514" s="319">
        <f t="shared" si="8"/>
        <v>3905807.31</v>
      </c>
      <c r="G514" s="348">
        <v>0</v>
      </c>
      <c r="H514" s="346">
        <v>605.27</v>
      </c>
      <c r="I514" s="344">
        <v>0</v>
      </c>
      <c r="J514" s="345" t="s">
        <v>102</v>
      </c>
      <c r="K514" s="342" t="s">
        <v>30</v>
      </c>
      <c r="L514" s="175"/>
    </row>
    <row r="515" spans="1:12" s="176" customFormat="1" ht="12" customHeight="1">
      <c r="A515" s="340">
        <v>633046650</v>
      </c>
      <c r="B515" s="347" t="s">
        <v>687</v>
      </c>
      <c r="C515" s="342" t="s">
        <v>688</v>
      </c>
      <c r="D515" s="343">
        <v>44239</v>
      </c>
      <c r="E515" s="343">
        <v>44418</v>
      </c>
      <c r="F515" s="319">
        <f t="shared" si="8"/>
        <v>624962079.89999998</v>
      </c>
      <c r="G515" s="348">
        <v>0</v>
      </c>
      <c r="H515" s="346">
        <v>96848.3</v>
      </c>
      <c r="I515" s="344">
        <v>0</v>
      </c>
      <c r="J515" s="345" t="s">
        <v>102</v>
      </c>
      <c r="K515" s="342" t="s">
        <v>30</v>
      </c>
      <c r="L515" s="175"/>
    </row>
    <row r="516" spans="1:12" s="176" customFormat="1" ht="12" customHeight="1">
      <c r="A516" s="340" t="s">
        <v>694</v>
      </c>
      <c r="B516" s="347" t="s">
        <v>687</v>
      </c>
      <c r="C516" s="342" t="s">
        <v>688</v>
      </c>
      <c r="D516" s="343">
        <v>44281</v>
      </c>
      <c r="E516" s="343">
        <v>44326</v>
      </c>
      <c r="F516" s="319">
        <f t="shared" si="8"/>
        <v>441247363.92000002</v>
      </c>
      <c r="G516" s="348">
        <v>0</v>
      </c>
      <c r="H516" s="346">
        <v>68378.64</v>
      </c>
      <c r="I516" s="344">
        <v>0</v>
      </c>
      <c r="J516" s="345" t="s">
        <v>102</v>
      </c>
      <c r="K516" s="342" t="s">
        <v>30</v>
      </c>
      <c r="L516" s="175"/>
    </row>
    <row r="517" spans="1:12" s="176" customFormat="1" ht="12" customHeight="1">
      <c r="A517" s="340" t="s">
        <v>695</v>
      </c>
      <c r="B517" s="347" t="s">
        <v>687</v>
      </c>
      <c r="C517" s="342" t="s">
        <v>688</v>
      </c>
      <c r="D517" s="343">
        <v>44280</v>
      </c>
      <c r="E517" s="343">
        <v>44326</v>
      </c>
      <c r="F517" s="319">
        <f t="shared" si="8"/>
        <v>470164870.17000002</v>
      </c>
      <c r="G517" s="348">
        <v>0</v>
      </c>
      <c r="H517" s="346">
        <v>72859.89</v>
      </c>
      <c r="I517" s="344">
        <v>0</v>
      </c>
      <c r="J517" s="345" t="s">
        <v>102</v>
      </c>
      <c r="K517" s="342" t="s">
        <v>30</v>
      </c>
      <c r="L517" s="175"/>
    </row>
    <row r="518" spans="1:12" s="176" customFormat="1" ht="12" customHeight="1">
      <c r="A518" s="340" t="s">
        <v>696</v>
      </c>
      <c r="B518" s="347" t="s">
        <v>687</v>
      </c>
      <c r="C518" s="342" t="s">
        <v>688</v>
      </c>
      <c r="D518" s="343">
        <v>44180</v>
      </c>
      <c r="E518" s="343">
        <v>44357</v>
      </c>
      <c r="F518" s="319">
        <f t="shared" si="8"/>
        <v>12422025</v>
      </c>
      <c r="G518" s="348">
        <v>0</v>
      </c>
      <c r="H518" s="346">
        <v>1925</v>
      </c>
      <c r="I518" s="344">
        <v>0</v>
      </c>
      <c r="J518" s="345" t="s">
        <v>102</v>
      </c>
      <c r="K518" s="342" t="s">
        <v>30</v>
      </c>
      <c r="L518" s="175"/>
    </row>
    <row r="519" spans="1:12" s="176" customFormat="1" ht="12" customHeight="1">
      <c r="A519" s="340" t="s">
        <v>697</v>
      </c>
      <c r="B519" s="347" t="s">
        <v>687</v>
      </c>
      <c r="C519" s="342" t="s">
        <v>688</v>
      </c>
      <c r="D519" s="343">
        <v>44202</v>
      </c>
      <c r="E519" s="343">
        <v>44387</v>
      </c>
      <c r="F519" s="319">
        <f t="shared" si="8"/>
        <v>5217250.5</v>
      </c>
      <c r="G519" s="348">
        <v>0</v>
      </c>
      <c r="H519" s="346">
        <v>808.5</v>
      </c>
      <c r="I519" s="344">
        <v>0</v>
      </c>
      <c r="J519" s="345" t="s">
        <v>102</v>
      </c>
      <c r="K519" s="342" t="s">
        <v>30</v>
      </c>
      <c r="L519" s="175"/>
    </row>
    <row r="520" spans="1:12" s="176" customFormat="1" ht="12" customHeight="1">
      <c r="A520" s="340" t="s">
        <v>698</v>
      </c>
      <c r="B520" s="347" t="s">
        <v>687</v>
      </c>
      <c r="C520" s="342" t="s">
        <v>688</v>
      </c>
      <c r="D520" s="343">
        <v>44169</v>
      </c>
      <c r="E520" s="343">
        <v>44357</v>
      </c>
      <c r="F520" s="319">
        <f t="shared" si="8"/>
        <v>3229726.5</v>
      </c>
      <c r="G520" s="348">
        <v>0</v>
      </c>
      <c r="H520" s="346">
        <v>500.5</v>
      </c>
      <c r="I520" s="344">
        <v>0</v>
      </c>
      <c r="J520" s="345" t="s">
        <v>102</v>
      </c>
      <c r="K520" s="342" t="s">
        <v>30</v>
      </c>
      <c r="L520" s="175"/>
    </row>
    <row r="521" spans="1:12" s="176" customFormat="1" ht="12" customHeight="1">
      <c r="A521" s="349" t="s">
        <v>699</v>
      </c>
      <c r="B521" s="347" t="s">
        <v>687</v>
      </c>
      <c r="C521" s="342" t="s">
        <v>688</v>
      </c>
      <c r="D521" s="343">
        <v>44169</v>
      </c>
      <c r="E521" s="343">
        <v>44357</v>
      </c>
      <c r="F521" s="319">
        <f t="shared" si="8"/>
        <v>3229726.5</v>
      </c>
      <c r="G521" s="348">
        <v>0</v>
      </c>
      <c r="H521" s="344">
        <v>500.5</v>
      </c>
      <c r="I521" s="350">
        <v>0</v>
      </c>
      <c r="J521" s="345" t="s">
        <v>102</v>
      </c>
      <c r="K521" s="342" t="s">
        <v>30</v>
      </c>
      <c r="L521" s="175"/>
    </row>
    <row r="522" spans="1:12" s="176" customFormat="1" ht="12" customHeight="1">
      <c r="A522" s="340" t="s">
        <v>700</v>
      </c>
      <c r="B522" s="347" t="s">
        <v>687</v>
      </c>
      <c r="C522" s="342" t="s">
        <v>688</v>
      </c>
      <c r="D522" s="343">
        <v>44169</v>
      </c>
      <c r="E522" s="343">
        <v>44357</v>
      </c>
      <c r="F522" s="319">
        <f t="shared" si="8"/>
        <v>3229726.5</v>
      </c>
      <c r="G522" s="348">
        <v>0</v>
      </c>
      <c r="H522" s="346">
        <v>500.5</v>
      </c>
      <c r="I522" s="344">
        <v>0</v>
      </c>
      <c r="J522" s="345" t="s">
        <v>102</v>
      </c>
      <c r="K522" s="342" t="s">
        <v>30</v>
      </c>
      <c r="L522" s="175"/>
    </row>
    <row r="523" spans="1:12" s="176" customFormat="1" ht="12" customHeight="1">
      <c r="A523" s="340" t="s">
        <v>701</v>
      </c>
      <c r="B523" s="347" t="s">
        <v>687</v>
      </c>
      <c r="C523" s="342" t="s">
        <v>688</v>
      </c>
      <c r="D523" s="343">
        <v>44286</v>
      </c>
      <c r="E523" s="343">
        <v>44449</v>
      </c>
      <c r="F523" s="319">
        <f t="shared" si="8"/>
        <v>3229726.5</v>
      </c>
      <c r="G523" s="348">
        <v>0</v>
      </c>
      <c r="H523" s="346">
        <v>500.5</v>
      </c>
      <c r="I523" s="344">
        <v>0</v>
      </c>
      <c r="J523" s="345" t="s">
        <v>102</v>
      </c>
      <c r="K523" s="342" t="s">
        <v>30</v>
      </c>
      <c r="L523" s="175"/>
    </row>
    <row r="524" spans="1:12" s="176" customFormat="1" ht="12" customHeight="1">
      <c r="A524" s="340" t="s">
        <v>701</v>
      </c>
      <c r="B524" s="347" t="s">
        <v>687</v>
      </c>
      <c r="C524" s="342" t="s">
        <v>688</v>
      </c>
      <c r="D524" s="343">
        <v>44286</v>
      </c>
      <c r="E524" s="343">
        <v>44449</v>
      </c>
      <c r="F524" s="319">
        <f t="shared" si="8"/>
        <v>3229726.5</v>
      </c>
      <c r="G524" s="348">
        <v>0</v>
      </c>
      <c r="H524" s="346">
        <v>500.5</v>
      </c>
      <c r="I524" s="344">
        <v>0</v>
      </c>
      <c r="J524" s="345" t="s">
        <v>102</v>
      </c>
      <c r="K524" s="342" t="s">
        <v>30</v>
      </c>
      <c r="L524" s="175"/>
    </row>
    <row r="525" spans="1:12" s="176" customFormat="1" ht="12" customHeight="1">
      <c r="A525" s="340" t="s">
        <v>702</v>
      </c>
      <c r="B525" s="347" t="s">
        <v>687</v>
      </c>
      <c r="C525" s="342" t="s">
        <v>688</v>
      </c>
      <c r="D525" s="343">
        <v>44169</v>
      </c>
      <c r="E525" s="343">
        <v>44357</v>
      </c>
      <c r="F525" s="319">
        <f t="shared" si="8"/>
        <v>1987524</v>
      </c>
      <c r="G525" s="348">
        <v>0</v>
      </c>
      <c r="H525" s="346">
        <v>308</v>
      </c>
      <c r="I525" s="344">
        <v>0</v>
      </c>
      <c r="J525" s="345" t="s">
        <v>102</v>
      </c>
      <c r="K525" s="342" t="s">
        <v>30</v>
      </c>
      <c r="L525" s="175"/>
    </row>
    <row r="526" spans="1:12" s="176" customFormat="1" ht="12" customHeight="1">
      <c r="A526" s="340" t="s">
        <v>703</v>
      </c>
      <c r="B526" s="347" t="s">
        <v>687</v>
      </c>
      <c r="C526" s="342" t="s">
        <v>688</v>
      </c>
      <c r="D526" s="343">
        <v>44169</v>
      </c>
      <c r="E526" s="343">
        <v>44357</v>
      </c>
      <c r="F526" s="319">
        <f t="shared" si="8"/>
        <v>1987524</v>
      </c>
      <c r="G526" s="348">
        <v>0</v>
      </c>
      <c r="H526" s="346">
        <v>308</v>
      </c>
      <c r="I526" s="344">
        <v>0</v>
      </c>
      <c r="J526" s="345" t="s">
        <v>102</v>
      </c>
      <c r="K526" s="342" t="s">
        <v>30</v>
      </c>
      <c r="L526" s="175"/>
    </row>
    <row r="527" spans="1:12" s="176" customFormat="1" ht="12" customHeight="1">
      <c r="A527" s="340" t="s">
        <v>704</v>
      </c>
      <c r="B527" s="347" t="s">
        <v>687</v>
      </c>
      <c r="C527" s="342" t="s">
        <v>688</v>
      </c>
      <c r="D527" s="343">
        <v>44169</v>
      </c>
      <c r="E527" s="343">
        <v>44357</v>
      </c>
      <c r="F527" s="319">
        <f t="shared" si="8"/>
        <v>1987524</v>
      </c>
      <c r="G527" s="348">
        <v>0</v>
      </c>
      <c r="H527" s="346">
        <v>308</v>
      </c>
      <c r="I527" s="344">
        <v>0</v>
      </c>
      <c r="J527" s="345" t="s">
        <v>102</v>
      </c>
      <c r="K527" s="342" t="s">
        <v>30</v>
      </c>
      <c r="L527" s="175"/>
    </row>
    <row r="528" spans="1:12" s="176" customFormat="1" ht="12" customHeight="1">
      <c r="A528" s="340" t="s">
        <v>705</v>
      </c>
      <c r="B528" s="347" t="s">
        <v>687</v>
      </c>
      <c r="C528" s="342" t="s">
        <v>688</v>
      </c>
      <c r="D528" s="343">
        <v>44180</v>
      </c>
      <c r="E528" s="343">
        <v>44357</v>
      </c>
      <c r="F528" s="319">
        <f t="shared" si="8"/>
        <v>5217250.5</v>
      </c>
      <c r="G528" s="348">
        <v>0</v>
      </c>
      <c r="H528" s="346">
        <v>808.5</v>
      </c>
      <c r="I528" s="344">
        <v>0</v>
      </c>
      <c r="J528" s="345" t="s">
        <v>102</v>
      </c>
      <c r="K528" s="342" t="s">
        <v>30</v>
      </c>
      <c r="L528" s="175"/>
    </row>
    <row r="529" spans="1:12" s="176" customFormat="1" ht="12" customHeight="1">
      <c r="A529" s="340" t="s">
        <v>706</v>
      </c>
      <c r="B529" s="347" t="s">
        <v>687</v>
      </c>
      <c r="C529" s="342" t="s">
        <v>688</v>
      </c>
      <c r="D529" s="343">
        <v>44159</v>
      </c>
      <c r="E529" s="343">
        <v>44326</v>
      </c>
      <c r="F529" s="319">
        <f t="shared" si="8"/>
        <v>5217250.5</v>
      </c>
      <c r="G529" s="348">
        <v>0</v>
      </c>
      <c r="H529" s="346">
        <v>808.5</v>
      </c>
      <c r="I529" s="344">
        <v>0</v>
      </c>
      <c r="J529" s="345" t="s">
        <v>102</v>
      </c>
      <c r="K529" s="342" t="s">
        <v>30</v>
      </c>
      <c r="L529" s="175"/>
    </row>
    <row r="530" spans="1:12" s="176" customFormat="1" ht="12" customHeight="1">
      <c r="A530" s="340" t="s">
        <v>707</v>
      </c>
      <c r="B530" s="347" t="s">
        <v>687</v>
      </c>
      <c r="C530" s="342" t="s">
        <v>688</v>
      </c>
      <c r="D530" s="343">
        <v>44176</v>
      </c>
      <c r="E530" s="343">
        <v>44357</v>
      </c>
      <c r="F530" s="319">
        <f t="shared" si="8"/>
        <v>12422025</v>
      </c>
      <c r="G530" s="348">
        <v>0</v>
      </c>
      <c r="H530" s="346">
        <v>1925</v>
      </c>
      <c r="I530" s="344">
        <v>0</v>
      </c>
      <c r="J530" s="345" t="s">
        <v>102</v>
      </c>
      <c r="K530" s="342" t="s">
        <v>30</v>
      </c>
      <c r="L530" s="175"/>
    </row>
    <row r="531" spans="1:12" s="176" customFormat="1" ht="12" customHeight="1">
      <c r="A531" s="340" t="s">
        <v>708</v>
      </c>
      <c r="B531" s="347" t="s">
        <v>687</v>
      </c>
      <c r="C531" s="342" t="s">
        <v>688</v>
      </c>
      <c r="D531" s="343">
        <v>44160</v>
      </c>
      <c r="E531" s="343">
        <v>44326</v>
      </c>
      <c r="F531" s="319">
        <f t="shared" si="8"/>
        <v>5217250.5</v>
      </c>
      <c r="G531" s="348">
        <v>0</v>
      </c>
      <c r="H531" s="346">
        <v>808.5</v>
      </c>
      <c r="I531" s="344">
        <v>0</v>
      </c>
      <c r="J531" s="345" t="s">
        <v>102</v>
      </c>
      <c r="K531" s="342" t="s">
        <v>30</v>
      </c>
      <c r="L531" s="175"/>
    </row>
    <row r="532" spans="1:12" s="176" customFormat="1" ht="12" customHeight="1">
      <c r="A532" s="340" t="s">
        <v>709</v>
      </c>
      <c r="B532" s="347" t="s">
        <v>687</v>
      </c>
      <c r="C532" s="342" t="s">
        <v>688</v>
      </c>
      <c r="D532" s="343">
        <v>44169</v>
      </c>
      <c r="E532" s="343">
        <v>44357</v>
      </c>
      <c r="F532" s="319">
        <f t="shared" si="8"/>
        <v>5217250.5</v>
      </c>
      <c r="G532" s="348">
        <v>0</v>
      </c>
      <c r="H532" s="346">
        <v>808.5</v>
      </c>
      <c r="I532" s="344">
        <v>0</v>
      </c>
      <c r="J532" s="345" t="s">
        <v>102</v>
      </c>
      <c r="K532" s="342" t="s">
        <v>30</v>
      </c>
      <c r="L532" s="175"/>
    </row>
    <row r="533" spans="1:12" s="176" customFormat="1" ht="12" customHeight="1">
      <c r="A533" s="340" t="s">
        <v>710</v>
      </c>
      <c r="B533" s="347" t="s">
        <v>687</v>
      </c>
      <c r="C533" s="342" t="s">
        <v>688</v>
      </c>
      <c r="D533" s="343">
        <v>44169</v>
      </c>
      <c r="E533" s="343">
        <v>44357</v>
      </c>
      <c r="F533" s="319">
        <f t="shared" si="8"/>
        <v>5217250.5</v>
      </c>
      <c r="G533" s="348">
        <v>0</v>
      </c>
      <c r="H533" s="346">
        <v>808.5</v>
      </c>
      <c r="I533" s="344">
        <v>0</v>
      </c>
      <c r="J533" s="345" t="s">
        <v>102</v>
      </c>
      <c r="K533" s="342" t="s">
        <v>30</v>
      </c>
      <c r="L533" s="175"/>
    </row>
    <row r="534" spans="1:12" s="176" customFormat="1" ht="12" customHeight="1">
      <c r="A534" s="340" t="s">
        <v>711</v>
      </c>
      <c r="B534" s="347" t="s">
        <v>687</v>
      </c>
      <c r="C534" s="342" t="s">
        <v>688</v>
      </c>
      <c r="D534" s="343">
        <v>44169</v>
      </c>
      <c r="E534" s="343">
        <v>44357</v>
      </c>
      <c r="F534" s="319">
        <f t="shared" si="8"/>
        <v>5217250.5</v>
      </c>
      <c r="G534" s="348">
        <v>0</v>
      </c>
      <c r="H534" s="346">
        <v>808.5</v>
      </c>
      <c r="I534" s="344">
        <v>0</v>
      </c>
      <c r="J534" s="345" t="s">
        <v>102</v>
      </c>
      <c r="K534" s="342" t="s">
        <v>30</v>
      </c>
      <c r="L534" s="175"/>
    </row>
    <row r="535" spans="1:12" s="176" customFormat="1" ht="12" customHeight="1">
      <c r="A535" s="340" t="s">
        <v>712</v>
      </c>
      <c r="B535" s="347" t="s">
        <v>687</v>
      </c>
      <c r="C535" s="342" t="s">
        <v>688</v>
      </c>
      <c r="D535" s="343">
        <v>44286</v>
      </c>
      <c r="E535" s="343">
        <v>44449</v>
      </c>
      <c r="F535" s="319">
        <f t="shared" si="8"/>
        <v>8943858</v>
      </c>
      <c r="G535" s="348">
        <v>0</v>
      </c>
      <c r="H535" s="346">
        <v>1386</v>
      </c>
      <c r="I535" s="344">
        <v>0</v>
      </c>
      <c r="J535" s="345" t="s">
        <v>102</v>
      </c>
      <c r="K535" s="342" t="s">
        <v>30</v>
      </c>
      <c r="L535" s="175"/>
    </row>
    <row r="536" spans="1:12" s="176" customFormat="1" ht="12" customHeight="1">
      <c r="A536" s="340" t="s">
        <v>713</v>
      </c>
      <c r="B536" s="347" t="s">
        <v>687</v>
      </c>
      <c r="C536" s="342" t="s">
        <v>688</v>
      </c>
      <c r="D536" s="343">
        <v>44264</v>
      </c>
      <c r="E536" s="343">
        <v>44316</v>
      </c>
      <c r="F536" s="319">
        <f t="shared" si="8"/>
        <v>826679697.92999995</v>
      </c>
      <c r="G536" s="348">
        <v>0</v>
      </c>
      <c r="H536" s="346">
        <v>128107.81</v>
      </c>
      <c r="I536" s="344">
        <v>0</v>
      </c>
      <c r="J536" s="345" t="s">
        <v>102</v>
      </c>
      <c r="K536" s="342" t="s">
        <v>30</v>
      </c>
      <c r="L536" s="175"/>
    </row>
    <row r="537" spans="1:12" s="176" customFormat="1" ht="12" customHeight="1">
      <c r="A537" s="340" t="s">
        <v>714</v>
      </c>
      <c r="B537" s="347" t="s">
        <v>687</v>
      </c>
      <c r="C537" s="342" t="s">
        <v>688</v>
      </c>
      <c r="D537" s="343">
        <v>44274</v>
      </c>
      <c r="E537" s="343">
        <v>44316</v>
      </c>
      <c r="F537" s="319">
        <f t="shared" si="8"/>
        <v>635222737.08000004</v>
      </c>
      <c r="G537" s="348">
        <v>0</v>
      </c>
      <c r="H537" s="346">
        <v>98438.36</v>
      </c>
      <c r="I537" s="344">
        <v>0</v>
      </c>
      <c r="J537" s="345" t="s">
        <v>102</v>
      </c>
      <c r="K537" s="342" t="s">
        <v>30</v>
      </c>
      <c r="L537" s="175"/>
    </row>
    <row r="538" spans="1:12" s="176" customFormat="1" ht="12" customHeight="1">
      <c r="A538" s="340" t="s">
        <v>715</v>
      </c>
      <c r="B538" s="347" t="s">
        <v>687</v>
      </c>
      <c r="C538" s="342" t="s">
        <v>688</v>
      </c>
      <c r="D538" s="343">
        <v>44232</v>
      </c>
      <c r="E538" s="343">
        <v>44357</v>
      </c>
      <c r="F538" s="319">
        <f t="shared" si="8"/>
        <v>484349725.71000004</v>
      </c>
      <c r="G538" s="348">
        <v>0</v>
      </c>
      <c r="H538" s="346">
        <v>75058.070000000007</v>
      </c>
      <c r="I538" s="344">
        <v>0</v>
      </c>
      <c r="J538" s="345" t="s">
        <v>102</v>
      </c>
      <c r="K538" s="342" t="s">
        <v>30</v>
      </c>
      <c r="L538" s="175"/>
    </row>
    <row r="539" spans="1:12" s="176" customFormat="1" ht="12" customHeight="1">
      <c r="A539" s="340" t="s">
        <v>716</v>
      </c>
      <c r="B539" s="347" t="s">
        <v>687</v>
      </c>
      <c r="C539" s="342" t="s">
        <v>688</v>
      </c>
      <c r="D539" s="343">
        <v>44251</v>
      </c>
      <c r="E539" s="343">
        <v>44387</v>
      </c>
      <c r="F539" s="319">
        <f t="shared" si="8"/>
        <v>1084680833.6700001</v>
      </c>
      <c r="G539" s="348">
        <v>0</v>
      </c>
      <c r="H539" s="346">
        <v>168089.39</v>
      </c>
      <c r="I539" s="344">
        <v>0</v>
      </c>
      <c r="J539" s="345" t="s">
        <v>102</v>
      </c>
      <c r="K539" s="342" t="s">
        <v>30</v>
      </c>
      <c r="L539" s="175"/>
    </row>
    <row r="540" spans="1:12" s="176" customFormat="1" ht="12" customHeight="1">
      <c r="A540" s="340" t="s">
        <v>717</v>
      </c>
      <c r="B540" s="347" t="s">
        <v>687</v>
      </c>
      <c r="C540" s="342" t="s">
        <v>688</v>
      </c>
      <c r="D540" s="343">
        <v>44266</v>
      </c>
      <c r="E540" s="343">
        <v>44449</v>
      </c>
      <c r="F540" s="319">
        <f t="shared" si="8"/>
        <v>1092651127.5599999</v>
      </c>
      <c r="G540" s="348">
        <v>0</v>
      </c>
      <c r="H540" s="346">
        <v>169324.52</v>
      </c>
      <c r="I540" s="344">
        <v>0</v>
      </c>
      <c r="J540" s="345" t="s">
        <v>102</v>
      </c>
      <c r="K540" s="342" t="s">
        <v>30</v>
      </c>
      <c r="L540" s="175"/>
    </row>
    <row r="541" spans="1:12" s="176" customFormat="1" ht="12" customHeight="1">
      <c r="A541" s="340" t="s">
        <v>718</v>
      </c>
      <c r="B541" s="347" t="s">
        <v>687</v>
      </c>
      <c r="C541" s="342" t="s">
        <v>688</v>
      </c>
      <c r="D541" s="343">
        <v>44258</v>
      </c>
      <c r="E541" s="343">
        <v>44418</v>
      </c>
      <c r="F541" s="319">
        <f t="shared" si="8"/>
        <v>2227097755.3499999</v>
      </c>
      <c r="G541" s="348">
        <v>0</v>
      </c>
      <c r="H541" s="346">
        <v>345125.95</v>
      </c>
      <c r="I541" s="344">
        <v>0</v>
      </c>
      <c r="J541" s="345" t="s">
        <v>102</v>
      </c>
      <c r="K541" s="342" t="s">
        <v>30</v>
      </c>
      <c r="L541" s="175"/>
    </row>
    <row r="542" spans="1:12" s="176" customFormat="1" ht="12" customHeight="1">
      <c r="A542" s="340" t="s">
        <v>719</v>
      </c>
      <c r="B542" s="347" t="s">
        <v>687</v>
      </c>
      <c r="C542" s="342" t="s">
        <v>688</v>
      </c>
      <c r="D542" s="343">
        <v>44278</v>
      </c>
      <c r="E542" s="343">
        <v>44449</v>
      </c>
      <c r="F542" s="319">
        <f t="shared" si="8"/>
        <v>362824635.69</v>
      </c>
      <c r="G542" s="348">
        <v>0</v>
      </c>
      <c r="H542" s="346">
        <v>56225.73</v>
      </c>
      <c r="I542" s="344">
        <v>0</v>
      </c>
      <c r="J542" s="345" t="s">
        <v>102</v>
      </c>
      <c r="K542" s="342" t="s">
        <v>30</v>
      </c>
      <c r="L542" s="175"/>
    </row>
    <row r="543" spans="1:12" s="176" customFormat="1" ht="12" customHeight="1">
      <c r="A543" s="340">
        <v>632869319</v>
      </c>
      <c r="B543" s="347" t="s">
        <v>687</v>
      </c>
      <c r="C543" s="342" t="s">
        <v>688</v>
      </c>
      <c r="D543" s="343">
        <v>44258</v>
      </c>
      <c r="E543" s="343">
        <v>44387</v>
      </c>
      <c r="F543" s="319">
        <f t="shared" si="8"/>
        <v>406965349.70999998</v>
      </c>
      <c r="G543" s="348">
        <v>0</v>
      </c>
      <c r="H543" s="346">
        <v>63066.07</v>
      </c>
      <c r="I543" s="344">
        <v>0</v>
      </c>
      <c r="J543" s="345" t="s">
        <v>102</v>
      </c>
      <c r="K543" s="342" t="s">
        <v>30</v>
      </c>
      <c r="L543" s="175"/>
    </row>
    <row r="544" spans="1:12" s="176" customFormat="1" ht="12" customHeight="1">
      <c r="A544" s="340" t="s">
        <v>720</v>
      </c>
      <c r="B544" s="347" t="s">
        <v>687</v>
      </c>
      <c r="C544" s="342" t="s">
        <v>688</v>
      </c>
      <c r="D544" s="343">
        <v>44252</v>
      </c>
      <c r="E544" s="343">
        <v>44296</v>
      </c>
      <c r="F544" s="319">
        <f t="shared" si="8"/>
        <v>12982403.52</v>
      </c>
      <c r="G544" s="348">
        <v>0</v>
      </c>
      <c r="H544" s="346">
        <v>2011.84</v>
      </c>
      <c r="I544" s="344">
        <v>0</v>
      </c>
      <c r="J544" s="345" t="s">
        <v>102</v>
      </c>
      <c r="K544" s="342" t="s">
        <v>30</v>
      </c>
      <c r="L544" s="175"/>
    </row>
    <row r="545" spans="1:12" s="176" customFormat="1" ht="12" customHeight="1">
      <c r="A545" s="340" t="s">
        <v>721</v>
      </c>
      <c r="B545" s="347" t="s">
        <v>687</v>
      </c>
      <c r="C545" s="342" t="s">
        <v>688</v>
      </c>
      <c r="D545" s="343">
        <v>44236</v>
      </c>
      <c r="E545" s="343">
        <v>44306</v>
      </c>
      <c r="F545" s="319">
        <f t="shared" si="8"/>
        <v>321723607.31999999</v>
      </c>
      <c r="G545" s="348">
        <v>0</v>
      </c>
      <c r="H545" s="346">
        <v>49856.44</v>
      </c>
      <c r="I545" s="344">
        <v>0</v>
      </c>
      <c r="J545" s="345" t="s">
        <v>102</v>
      </c>
      <c r="K545" s="342" t="s">
        <v>30</v>
      </c>
      <c r="L545" s="175"/>
    </row>
    <row r="546" spans="1:12" s="176" customFormat="1" ht="12" customHeight="1">
      <c r="A546" s="340" t="s">
        <v>722</v>
      </c>
      <c r="B546" s="347" t="s">
        <v>687</v>
      </c>
      <c r="C546" s="342" t="s">
        <v>688</v>
      </c>
      <c r="D546" s="343">
        <v>44243</v>
      </c>
      <c r="E546" s="343">
        <v>44296</v>
      </c>
      <c r="F546" s="319">
        <f t="shared" si="8"/>
        <v>32093801.91</v>
      </c>
      <c r="G546" s="348">
        <v>0</v>
      </c>
      <c r="H546" s="346">
        <v>4973.47</v>
      </c>
      <c r="I546" s="344">
        <v>0</v>
      </c>
      <c r="J546" s="345" t="s">
        <v>102</v>
      </c>
      <c r="K546" s="342" t="s">
        <v>30</v>
      </c>
      <c r="L546" s="175"/>
    </row>
    <row r="547" spans="1:12" s="176" customFormat="1" ht="12" customHeight="1">
      <c r="A547" s="340" t="s">
        <v>723</v>
      </c>
      <c r="B547" s="347" t="s">
        <v>687</v>
      </c>
      <c r="C547" s="342" t="s">
        <v>688</v>
      </c>
      <c r="D547" s="343">
        <v>44266</v>
      </c>
      <c r="E547" s="343">
        <v>44296</v>
      </c>
      <c r="F547" s="319">
        <f t="shared" si="8"/>
        <v>8289588.3299999991</v>
      </c>
      <c r="G547" s="348">
        <v>0</v>
      </c>
      <c r="H547" s="346">
        <v>1284.6099999999999</v>
      </c>
      <c r="I547" s="344">
        <v>0</v>
      </c>
      <c r="J547" s="345" t="s">
        <v>102</v>
      </c>
      <c r="K547" s="342" t="s">
        <v>30</v>
      </c>
      <c r="L547" s="175"/>
    </row>
    <row r="548" spans="1:12" s="176" customFormat="1" ht="12" customHeight="1">
      <c r="A548" s="340" t="s">
        <v>724</v>
      </c>
      <c r="B548" s="347" t="s">
        <v>687</v>
      </c>
      <c r="C548" s="342" t="s">
        <v>688</v>
      </c>
      <c r="D548" s="343">
        <v>44270</v>
      </c>
      <c r="E548" s="343">
        <v>44296</v>
      </c>
      <c r="F548" s="319">
        <f t="shared" si="8"/>
        <v>15158484.18</v>
      </c>
      <c r="G548" s="348">
        <v>0</v>
      </c>
      <c r="H548" s="346">
        <v>2349.06</v>
      </c>
      <c r="I548" s="344">
        <v>0</v>
      </c>
      <c r="J548" s="345" t="s">
        <v>102</v>
      </c>
      <c r="K548" s="342" t="s">
        <v>30</v>
      </c>
      <c r="L548" s="175"/>
    </row>
    <row r="549" spans="1:12" s="176" customFormat="1" ht="12" customHeight="1">
      <c r="A549" s="340" t="s">
        <v>725</v>
      </c>
      <c r="B549" s="347" t="s">
        <v>687</v>
      </c>
      <c r="C549" s="342" t="s">
        <v>688</v>
      </c>
      <c r="D549" s="343">
        <v>44277</v>
      </c>
      <c r="E549" s="343">
        <v>44296</v>
      </c>
      <c r="F549" s="319">
        <f t="shared" si="8"/>
        <v>3544052.1300000004</v>
      </c>
      <c r="G549" s="348">
        <v>0</v>
      </c>
      <c r="H549" s="346">
        <v>549.21</v>
      </c>
      <c r="I549" s="344">
        <v>0</v>
      </c>
      <c r="J549" s="345" t="s">
        <v>102</v>
      </c>
      <c r="K549" s="342" t="s">
        <v>30</v>
      </c>
      <c r="L549" s="175"/>
    </row>
    <row r="550" spans="1:12" s="176" customFormat="1" ht="12" customHeight="1">
      <c r="A550" s="340" t="s">
        <v>726</v>
      </c>
      <c r="B550" s="347" t="s">
        <v>687</v>
      </c>
      <c r="C550" s="342" t="s">
        <v>688</v>
      </c>
      <c r="D550" s="343">
        <v>44277</v>
      </c>
      <c r="E550" s="343">
        <v>44296</v>
      </c>
      <c r="F550" s="319">
        <f t="shared" si="8"/>
        <v>5049988.74</v>
      </c>
      <c r="G550" s="348">
        <v>0</v>
      </c>
      <c r="H550" s="346">
        <v>782.58</v>
      </c>
      <c r="I550" s="344">
        <v>0</v>
      </c>
      <c r="J550" s="345" t="s">
        <v>102</v>
      </c>
      <c r="K550" s="342" t="s">
        <v>30</v>
      </c>
      <c r="L550" s="175"/>
    </row>
    <row r="551" spans="1:12" s="176" customFormat="1" ht="12" customHeight="1">
      <c r="A551" s="340" t="s">
        <v>727</v>
      </c>
      <c r="B551" s="347" t="s">
        <v>687</v>
      </c>
      <c r="C551" s="342" t="s">
        <v>688</v>
      </c>
      <c r="D551" s="343">
        <v>44277</v>
      </c>
      <c r="E551" s="343">
        <v>44296</v>
      </c>
      <c r="F551" s="319">
        <f t="shared" si="8"/>
        <v>8085350.8799999999</v>
      </c>
      <c r="G551" s="348">
        <v>0</v>
      </c>
      <c r="H551" s="346">
        <v>1252.96</v>
      </c>
      <c r="I551" s="344">
        <v>0</v>
      </c>
      <c r="J551" s="345" t="s">
        <v>102</v>
      </c>
      <c r="K551" s="342" t="s">
        <v>30</v>
      </c>
      <c r="L551" s="175"/>
    </row>
    <row r="552" spans="1:12" s="176" customFormat="1" ht="12" customHeight="1">
      <c r="A552" s="340" t="s">
        <v>728</v>
      </c>
      <c r="B552" s="347" t="s">
        <v>687</v>
      </c>
      <c r="C552" s="342" t="s">
        <v>688</v>
      </c>
      <c r="D552" s="343">
        <v>44277</v>
      </c>
      <c r="E552" s="343">
        <v>44326</v>
      </c>
      <c r="F552" s="319">
        <f t="shared" si="8"/>
        <v>2350698.84</v>
      </c>
      <c r="G552" s="348">
        <v>0</v>
      </c>
      <c r="H552" s="346">
        <v>364.28</v>
      </c>
      <c r="I552" s="344">
        <v>0</v>
      </c>
      <c r="J552" s="345" t="s">
        <v>102</v>
      </c>
      <c r="K552" s="342" t="s">
        <v>30</v>
      </c>
      <c r="L552" s="175"/>
    </row>
    <row r="553" spans="1:12" s="176" customFormat="1" ht="12" customHeight="1">
      <c r="A553" s="340" t="s">
        <v>729</v>
      </c>
      <c r="B553" s="347" t="s">
        <v>687</v>
      </c>
      <c r="C553" s="342" t="s">
        <v>688</v>
      </c>
      <c r="D553" s="343">
        <v>44284</v>
      </c>
      <c r="E553" s="343">
        <v>44296</v>
      </c>
      <c r="F553" s="319">
        <f t="shared" si="8"/>
        <v>17875455.300000001</v>
      </c>
      <c r="G553" s="348">
        <v>0</v>
      </c>
      <c r="H553" s="346">
        <v>2770.1</v>
      </c>
      <c r="I553" s="344">
        <v>0</v>
      </c>
      <c r="J553" s="345" t="s">
        <v>102</v>
      </c>
      <c r="K553" s="342" t="s">
        <v>30</v>
      </c>
      <c r="L553" s="175"/>
    </row>
    <row r="554" spans="1:12" s="176" customFormat="1" ht="12" customHeight="1">
      <c r="A554" s="340" t="s">
        <v>730</v>
      </c>
      <c r="B554" s="347" t="s">
        <v>687</v>
      </c>
      <c r="C554" s="342" t="s">
        <v>688</v>
      </c>
      <c r="D554" s="343">
        <v>44246</v>
      </c>
      <c r="E554" s="343">
        <v>44418</v>
      </c>
      <c r="F554" s="319">
        <f t="shared" si="8"/>
        <v>3678210</v>
      </c>
      <c r="G554" s="348">
        <v>0</v>
      </c>
      <c r="H554" s="346">
        <v>570</v>
      </c>
      <c r="I554" s="344">
        <v>0</v>
      </c>
      <c r="J554" s="345" t="s">
        <v>102</v>
      </c>
      <c r="K554" s="342" t="s">
        <v>30</v>
      </c>
      <c r="L554" s="175"/>
    </row>
    <row r="555" spans="1:12" s="176" customFormat="1" ht="12" customHeight="1">
      <c r="A555" s="340" t="s">
        <v>731</v>
      </c>
      <c r="B555" s="347" t="s">
        <v>687</v>
      </c>
      <c r="C555" s="342" t="s">
        <v>688</v>
      </c>
      <c r="D555" s="343">
        <v>44243</v>
      </c>
      <c r="E555" s="343">
        <v>44418</v>
      </c>
      <c r="F555" s="319">
        <f t="shared" si="8"/>
        <v>3678210</v>
      </c>
      <c r="G555" s="348">
        <v>0</v>
      </c>
      <c r="H555" s="346">
        <v>570</v>
      </c>
      <c r="I555" s="344">
        <v>0</v>
      </c>
      <c r="J555" s="345" t="s">
        <v>102</v>
      </c>
      <c r="K555" s="342" t="s">
        <v>30</v>
      </c>
      <c r="L555" s="175"/>
    </row>
    <row r="556" spans="1:12" s="176" customFormat="1" ht="12" customHeight="1">
      <c r="A556" s="340" t="s">
        <v>732</v>
      </c>
      <c r="B556" s="347" t="s">
        <v>687</v>
      </c>
      <c r="C556" s="342" t="s">
        <v>688</v>
      </c>
      <c r="D556" s="343">
        <v>44260</v>
      </c>
      <c r="E556" s="343">
        <v>44449</v>
      </c>
      <c r="F556" s="319">
        <f t="shared" si="8"/>
        <v>10189287</v>
      </c>
      <c r="G556" s="348">
        <v>0</v>
      </c>
      <c r="H556" s="346">
        <v>1579</v>
      </c>
      <c r="I556" s="344">
        <v>0</v>
      </c>
      <c r="J556" s="345" t="s">
        <v>102</v>
      </c>
      <c r="K556" s="342" t="s">
        <v>30</v>
      </c>
      <c r="L556" s="175"/>
    </row>
    <row r="557" spans="1:12" s="176" customFormat="1" ht="12" customHeight="1">
      <c r="A557" s="340" t="s">
        <v>733</v>
      </c>
      <c r="B557" s="347" t="s">
        <v>687</v>
      </c>
      <c r="C557" s="342" t="s">
        <v>688</v>
      </c>
      <c r="D557" s="343">
        <v>44258</v>
      </c>
      <c r="E557" s="343">
        <v>44449</v>
      </c>
      <c r="F557" s="319">
        <f t="shared" si="8"/>
        <v>28386747</v>
      </c>
      <c r="G557" s="348">
        <v>0</v>
      </c>
      <c r="H557" s="346">
        <v>4399</v>
      </c>
      <c r="I557" s="344">
        <v>0</v>
      </c>
      <c r="J557" s="345" t="s">
        <v>102</v>
      </c>
      <c r="K557" s="342" t="s">
        <v>30</v>
      </c>
      <c r="L557" s="175"/>
    </row>
    <row r="558" spans="1:12" s="176" customFormat="1" ht="12" customHeight="1">
      <c r="A558" s="340" t="s">
        <v>734</v>
      </c>
      <c r="B558" s="347" t="s">
        <v>687</v>
      </c>
      <c r="C558" s="342" t="s">
        <v>688</v>
      </c>
      <c r="D558" s="343">
        <v>44285</v>
      </c>
      <c r="E558" s="343">
        <v>44418</v>
      </c>
      <c r="F558" s="319">
        <f t="shared" si="8"/>
        <v>15745320</v>
      </c>
      <c r="G558" s="348">
        <v>0</v>
      </c>
      <c r="H558" s="346">
        <v>2440</v>
      </c>
      <c r="I558" s="344">
        <v>0</v>
      </c>
      <c r="J558" s="345" t="s">
        <v>102</v>
      </c>
      <c r="K558" s="342" t="s">
        <v>30</v>
      </c>
      <c r="L558" s="175"/>
    </row>
    <row r="559" spans="1:12" s="176" customFormat="1" ht="12" customHeight="1">
      <c r="A559" s="340" t="s">
        <v>735</v>
      </c>
      <c r="B559" s="347" t="s">
        <v>687</v>
      </c>
      <c r="C559" s="342" t="s">
        <v>688</v>
      </c>
      <c r="D559" s="343">
        <v>44245</v>
      </c>
      <c r="E559" s="343">
        <v>44418</v>
      </c>
      <c r="F559" s="319">
        <f t="shared" si="8"/>
        <v>15745320</v>
      </c>
      <c r="G559" s="348">
        <v>0</v>
      </c>
      <c r="H559" s="346">
        <v>2440</v>
      </c>
      <c r="I559" s="344">
        <v>0</v>
      </c>
      <c r="J559" s="345" t="s">
        <v>102</v>
      </c>
      <c r="K559" s="342" t="s">
        <v>30</v>
      </c>
      <c r="L559" s="175"/>
    </row>
    <row r="560" spans="1:12" s="176" customFormat="1" ht="12" customHeight="1">
      <c r="A560" s="340" t="s">
        <v>736</v>
      </c>
      <c r="B560" s="347" t="s">
        <v>687</v>
      </c>
      <c r="C560" s="342" t="s">
        <v>688</v>
      </c>
      <c r="D560" s="343">
        <v>44244</v>
      </c>
      <c r="E560" s="343">
        <v>44418</v>
      </c>
      <c r="F560" s="319">
        <f t="shared" si="8"/>
        <v>15745320</v>
      </c>
      <c r="G560" s="348">
        <v>0</v>
      </c>
      <c r="H560" s="346">
        <v>2440</v>
      </c>
      <c r="I560" s="344">
        <v>0</v>
      </c>
      <c r="J560" s="345" t="s">
        <v>102</v>
      </c>
      <c r="K560" s="342" t="s">
        <v>30</v>
      </c>
      <c r="L560" s="175"/>
    </row>
    <row r="561" spans="1:12" s="176" customFormat="1" ht="12" customHeight="1">
      <c r="A561" s="340" t="s">
        <v>737</v>
      </c>
      <c r="B561" s="347" t="s">
        <v>687</v>
      </c>
      <c r="C561" s="342" t="s">
        <v>688</v>
      </c>
      <c r="D561" s="343">
        <v>44225</v>
      </c>
      <c r="E561" s="343">
        <v>44387</v>
      </c>
      <c r="F561" s="319">
        <f t="shared" si="8"/>
        <v>15745320</v>
      </c>
      <c r="G561" s="348">
        <v>0</v>
      </c>
      <c r="H561" s="346">
        <v>2440</v>
      </c>
      <c r="I561" s="344">
        <v>0</v>
      </c>
      <c r="J561" s="345" t="s">
        <v>102</v>
      </c>
      <c r="K561" s="342" t="s">
        <v>30</v>
      </c>
      <c r="L561" s="175"/>
    </row>
    <row r="562" spans="1:12" s="176" customFormat="1" ht="12" customHeight="1">
      <c r="A562" s="340" t="s">
        <v>738</v>
      </c>
      <c r="B562" s="347" t="s">
        <v>687</v>
      </c>
      <c r="C562" s="342" t="s">
        <v>688</v>
      </c>
      <c r="D562" s="343">
        <v>44253</v>
      </c>
      <c r="E562" s="343">
        <v>44418</v>
      </c>
      <c r="F562" s="319">
        <f t="shared" si="8"/>
        <v>3381372</v>
      </c>
      <c r="G562" s="348">
        <v>0</v>
      </c>
      <c r="H562" s="346">
        <v>524</v>
      </c>
      <c r="I562" s="344">
        <v>0</v>
      </c>
      <c r="J562" s="345" t="s">
        <v>102</v>
      </c>
      <c r="K562" s="342" t="s">
        <v>30</v>
      </c>
      <c r="L562" s="175"/>
    </row>
    <row r="563" spans="1:12" s="176" customFormat="1" ht="12" customHeight="1">
      <c r="A563" s="340" t="s">
        <v>739</v>
      </c>
      <c r="B563" s="347" t="s">
        <v>687</v>
      </c>
      <c r="C563" s="342" t="s">
        <v>688</v>
      </c>
      <c r="D563" s="343">
        <v>44260</v>
      </c>
      <c r="E563" s="343">
        <v>44449</v>
      </c>
      <c r="F563" s="319">
        <f t="shared" si="8"/>
        <v>12641427</v>
      </c>
      <c r="G563" s="348">
        <v>0</v>
      </c>
      <c r="H563" s="346">
        <v>1959</v>
      </c>
      <c r="I563" s="344">
        <v>0</v>
      </c>
      <c r="J563" s="345" t="s">
        <v>102</v>
      </c>
      <c r="K563" s="342" t="s">
        <v>30</v>
      </c>
      <c r="L563" s="175"/>
    </row>
    <row r="564" spans="1:12" s="176" customFormat="1" ht="12" customHeight="1">
      <c r="A564" s="340" t="s">
        <v>740</v>
      </c>
      <c r="B564" s="347" t="s">
        <v>687</v>
      </c>
      <c r="C564" s="342" t="s">
        <v>688</v>
      </c>
      <c r="D564" s="343">
        <v>44057</v>
      </c>
      <c r="E564" s="343">
        <v>44304</v>
      </c>
      <c r="F564" s="319">
        <f t="shared" si="8"/>
        <v>1653716892.0599999</v>
      </c>
      <c r="G564" s="348">
        <v>0</v>
      </c>
      <c r="H564" s="346">
        <v>256271.02</v>
      </c>
      <c r="I564" s="344">
        <v>0</v>
      </c>
      <c r="J564" s="345" t="s">
        <v>102</v>
      </c>
      <c r="K564" s="342" t="s">
        <v>30</v>
      </c>
      <c r="L564" s="175"/>
    </row>
    <row r="565" spans="1:12" s="176" customFormat="1" ht="12" customHeight="1">
      <c r="A565" s="340">
        <v>13483</v>
      </c>
      <c r="B565" s="347" t="s">
        <v>687</v>
      </c>
      <c r="C565" s="342" t="s">
        <v>688</v>
      </c>
      <c r="D565" s="343">
        <v>44257</v>
      </c>
      <c r="E565" s="343">
        <v>44357</v>
      </c>
      <c r="F565" s="319">
        <f t="shared" si="8"/>
        <v>947930406.38999999</v>
      </c>
      <c r="G565" s="348">
        <v>0</v>
      </c>
      <c r="H565" s="346">
        <v>146897.63</v>
      </c>
      <c r="I565" s="344">
        <v>0</v>
      </c>
      <c r="J565" s="345" t="s">
        <v>102</v>
      </c>
      <c r="K565" s="342" t="s">
        <v>30</v>
      </c>
      <c r="L565" s="175"/>
    </row>
    <row r="566" spans="1:12" s="176" customFormat="1" ht="12" customHeight="1">
      <c r="A566" s="340">
        <v>13746</v>
      </c>
      <c r="B566" s="347" t="s">
        <v>687</v>
      </c>
      <c r="C566" s="342" t="s">
        <v>688</v>
      </c>
      <c r="D566" s="343">
        <v>44274</v>
      </c>
      <c r="E566" s="343">
        <v>44449</v>
      </c>
      <c r="F566" s="319">
        <f t="shared" si="8"/>
        <v>833935902.84000003</v>
      </c>
      <c r="G566" s="348">
        <v>0</v>
      </c>
      <c r="H566" s="346">
        <v>129232.28</v>
      </c>
      <c r="I566" s="344">
        <v>0</v>
      </c>
      <c r="J566" s="345" t="s">
        <v>102</v>
      </c>
      <c r="K566" s="342" t="s">
        <v>30</v>
      </c>
      <c r="L566" s="175"/>
    </row>
    <row r="567" spans="1:12" s="176" customFormat="1" ht="12" customHeight="1">
      <c r="A567" s="340">
        <v>13821</v>
      </c>
      <c r="B567" s="347" t="s">
        <v>687</v>
      </c>
      <c r="C567" s="342" t="s">
        <v>688</v>
      </c>
      <c r="D567" s="343">
        <v>44285</v>
      </c>
      <c r="E567" s="343">
        <v>44449</v>
      </c>
      <c r="F567" s="319">
        <f t="shared" si="8"/>
        <v>530611928.00999999</v>
      </c>
      <c r="G567" s="348">
        <v>0</v>
      </c>
      <c r="H567" s="346">
        <v>82227.17</v>
      </c>
      <c r="I567" s="344">
        <v>0</v>
      </c>
      <c r="J567" s="345" t="s">
        <v>102</v>
      </c>
      <c r="K567" s="342" t="s">
        <v>30</v>
      </c>
      <c r="L567" s="175"/>
    </row>
    <row r="568" spans="1:12" s="176" customFormat="1" ht="12" customHeight="1">
      <c r="A568" s="340">
        <v>13834</v>
      </c>
      <c r="B568" s="347" t="s">
        <v>687</v>
      </c>
      <c r="C568" s="342" t="s">
        <v>688</v>
      </c>
      <c r="D568" s="343">
        <v>44285</v>
      </c>
      <c r="E568" s="343">
        <v>44449</v>
      </c>
      <c r="F568" s="319">
        <f t="shared" si="8"/>
        <v>575495382.33000004</v>
      </c>
      <c r="G568" s="348">
        <v>0</v>
      </c>
      <c r="H568" s="346">
        <v>89182.61</v>
      </c>
      <c r="I568" s="344">
        <v>0</v>
      </c>
      <c r="J568" s="345" t="s">
        <v>102</v>
      </c>
      <c r="K568" s="342" t="s">
        <v>30</v>
      </c>
      <c r="L568" s="175"/>
    </row>
    <row r="569" spans="1:12" s="176" customFormat="1" ht="12" customHeight="1">
      <c r="A569" s="340" t="s">
        <v>741</v>
      </c>
      <c r="B569" s="347" t="s">
        <v>687</v>
      </c>
      <c r="C569" s="342" t="s">
        <v>688</v>
      </c>
      <c r="D569" s="343">
        <v>44243</v>
      </c>
      <c r="E569" s="343">
        <v>44326</v>
      </c>
      <c r="F569" s="319">
        <f t="shared" si="8"/>
        <v>41503631.039999999</v>
      </c>
      <c r="G569" s="348">
        <v>0</v>
      </c>
      <c r="H569" s="346">
        <v>6431.68</v>
      </c>
      <c r="I569" s="344">
        <v>0</v>
      </c>
      <c r="J569" s="345" t="s">
        <v>102</v>
      </c>
      <c r="K569" s="342" t="s">
        <v>30</v>
      </c>
      <c r="L569" s="175"/>
    </row>
    <row r="570" spans="1:12" s="176" customFormat="1" ht="12" customHeight="1">
      <c r="A570" s="340" t="s">
        <v>742</v>
      </c>
      <c r="B570" s="347" t="s">
        <v>687</v>
      </c>
      <c r="C570" s="342" t="s">
        <v>688</v>
      </c>
      <c r="D570" s="343">
        <v>44242</v>
      </c>
      <c r="E570" s="343">
        <v>44296</v>
      </c>
      <c r="F570" s="319">
        <f t="shared" si="8"/>
        <v>84180094.829999998</v>
      </c>
      <c r="G570" s="348">
        <v>0</v>
      </c>
      <c r="H570" s="346">
        <v>13045.11</v>
      </c>
      <c r="I570" s="344">
        <v>0</v>
      </c>
      <c r="J570" s="345" t="s">
        <v>102</v>
      </c>
      <c r="K570" s="342" t="s">
        <v>30</v>
      </c>
      <c r="L570" s="175"/>
    </row>
    <row r="571" spans="1:12" s="176" customFormat="1" ht="12" customHeight="1">
      <c r="A571" s="340" t="s">
        <v>743</v>
      </c>
      <c r="B571" s="347" t="s">
        <v>687</v>
      </c>
      <c r="C571" s="342" t="s">
        <v>688</v>
      </c>
      <c r="D571" s="343">
        <v>44242</v>
      </c>
      <c r="E571" s="343">
        <v>44296</v>
      </c>
      <c r="F571" s="319">
        <f t="shared" ref="F571:F634" si="9">+G571+H571*$C$4</f>
        <v>108188094.14999999</v>
      </c>
      <c r="G571" s="348">
        <v>0</v>
      </c>
      <c r="H571" s="346">
        <v>16765.55</v>
      </c>
      <c r="I571" s="344">
        <v>0</v>
      </c>
      <c r="J571" s="345" t="s">
        <v>102</v>
      </c>
      <c r="K571" s="342" t="s">
        <v>30</v>
      </c>
      <c r="L571" s="175"/>
    </row>
    <row r="572" spans="1:12" s="176" customFormat="1" ht="12" customHeight="1">
      <c r="A572" s="340" t="s">
        <v>744</v>
      </c>
      <c r="B572" s="347" t="s">
        <v>687</v>
      </c>
      <c r="C572" s="342" t="s">
        <v>688</v>
      </c>
      <c r="D572" s="343">
        <v>44264</v>
      </c>
      <c r="E572" s="343">
        <v>44296</v>
      </c>
      <c r="F572" s="319">
        <f t="shared" si="9"/>
        <v>36779002.560000002</v>
      </c>
      <c r="G572" s="348">
        <v>0</v>
      </c>
      <c r="H572" s="346">
        <v>5699.52</v>
      </c>
      <c r="I572" s="344">
        <v>0</v>
      </c>
      <c r="J572" s="345" t="s">
        <v>102</v>
      </c>
      <c r="K572" s="342" t="s">
        <v>30</v>
      </c>
      <c r="L572" s="175"/>
    </row>
    <row r="573" spans="1:12" s="176" customFormat="1" ht="12" customHeight="1">
      <c r="A573" s="340" t="s">
        <v>745</v>
      </c>
      <c r="B573" s="347" t="s">
        <v>687</v>
      </c>
      <c r="C573" s="342" t="s">
        <v>688</v>
      </c>
      <c r="D573" s="343">
        <v>44270</v>
      </c>
      <c r="E573" s="343">
        <v>44326</v>
      </c>
      <c r="F573" s="319">
        <f t="shared" si="9"/>
        <v>36277152.75</v>
      </c>
      <c r="G573" s="348">
        <v>0</v>
      </c>
      <c r="H573" s="344">
        <v>5621.75</v>
      </c>
      <c r="I573" s="350">
        <v>0</v>
      </c>
      <c r="J573" s="345" t="s">
        <v>102</v>
      </c>
      <c r="K573" s="342" t="s">
        <v>30</v>
      </c>
      <c r="L573" s="175"/>
    </row>
    <row r="574" spans="1:12" s="176" customFormat="1" ht="12" customHeight="1">
      <c r="A574" s="340" t="s">
        <v>746</v>
      </c>
      <c r="B574" s="347" t="s">
        <v>687</v>
      </c>
      <c r="C574" s="342" t="s">
        <v>688</v>
      </c>
      <c r="D574" s="343">
        <v>44270</v>
      </c>
      <c r="E574" s="343">
        <v>44326</v>
      </c>
      <c r="F574" s="319">
        <f t="shared" si="9"/>
        <v>9169906.5899999999</v>
      </c>
      <c r="G574" s="348">
        <v>0</v>
      </c>
      <c r="H574" s="344">
        <v>1421.03</v>
      </c>
      <c r="I574" s="350">
        <v>0</v>
      </c>
      <c r="J574" s="345" t="s">
        <v>102</v>
      </c>
      <c r="K574" s="342" t="s">
        <v>30</v>
      </c>
      <c r="L574" s="175"/>
    </row>
    <row r="575" spans="1:12" s="176" customFormat="1" ht="12" customHeight="1">
      <c r="A575" s="340" t="s">
        <v>747</v>
      </c>
      <c r="B575" s="347" t="s">
        <v>687</v>
      </c>
      <c r="C575" s="342" t="s">
        <v>688</v>
      </c>
      <c r="D575" s="343">
        <v>44270</v>
      </c>
      <c r="E575" s="343">
        <v>44326</v>
      </c>
      <c r="F575" s="319">
        <f t="shared" si="9"/>
        <v>17427036.330000002</v>
      </c>
      <c r="G575" s="348">
        <v>0</v>
      </c>
      <c r="H575" s="344">
        <v>2700.61</v>
      </c>
      <c r="I575" s="350">
        <v>0</v>
      </c>
      <c r="J575" s="345" t="s">
        <v>102</v>
      </c>
      <c r="K575" s="342" t="s">
        <v>30</v>
      </c>
      <c r="L575" s="175"/>
    </row>
    <row r="576" spans="1:12" s="176" customFormat="1" ht="12" customHeight="1">
      <c r="A576" s="340" t="s">
        <v>748</v>
      </c>
      <c r="B576" s="347" t="s">
        <v>687</v>
      </c>
      <c r="C576" s="342" t="s">
        <v>688</v>
      </c>
      <c r="D576" s="343">
        <v>44270</v>
      </c>
      <c r="E576" s="343">
        <v>44326</v>
      </c>
      <c r="F576" s="319">
        <f t="shared" si="9"/>
        <v>44874291.060000002</v>
      </c>
      <c r="G576" s="348">
        <v>0</v>
      </c>
      <c r="H576" s="344">
        <v>6954.02</v>
      </c>
      <c r="I576" s="350">
        <v>0</v>
      </c>
      <c r="J576" s="345" t="s">
        <v>102</v>
      </c>
      <c r="K576" s="342" t="s">
        <v>30</v>
      </c>
      <c r="L576" s="175"/>
    </row>
    <row r="577" spans="1:12" s="176" customFormat="1" ht="12" customHeight="1">
      <c r="A577" s="340" t="s">
        <v>749</v>
      </c>
      <c r="B577" s="347" t="s">
        <v>687</v>
      </c>
      <c r="C577" s="342" t="s">
        <v>688</v>
      </c>
      <c r="D577" s="343">
        <v>44272</v>
      </c>
      <c r="E577" s="343">
        <v>44296</v>
      </c>
      <c r="F577" s="319">
        <f t="shared" si="9"/>
        <v>2362572.36</v>
      </c>
      <c r="G577" s="348">
        <v>0</v>
      </c>
      <c r="H577" s="344">
        <v>366.12</v>
      </c>
      <c r="I577" s="350">
        <v>0</v>
      </c>
      <c r="J577" s="345" t="s">
        <v>102</v>
      </c>
      <c r="K577" s="342" t="s">
        <v>30</v>
      </c>
      <c r="L577" s="175"/>
    </row>
    <row r="578" spans="1:12" s="176" customFormat="1" ht="12" customHeight="1">
      <c r="A578" s="340" t="s">
        <v>749</v>
      </c>
      <c r="B578" s="347" t="s">
        <v>687</v>
      </c>
      <c r="C578" s="342" t="s">
        <v>688</v>
      </c>
      <c r="D578" s="343">
        <v>44272</v>
      </c>
      <c r="E578" s="343">
        <v>44296</v>
      </c>
      <c r="F578" s="319">
        <f t="shared" si="9"/>
        <v>1112819.8499999999</v>
      </c>
      <c r="G578" s="348">
        <v>0</v>
      </c>
      <c r="H578" s="344">
        <v>172.45</v>
      </c>
      <c r="I578" s="350">
        <v>0</v>
      </c>
      <c r="J578" s="345" t="s">
        <v>102</v>
      </c>
      <c r="K578" s="342" t="s">
        <v>30</v>
      </c>
      <c r="L578" s="175"/>
    </row>
    <row r="579" spans="1:12" s="176" customFormat="1" ht="12" customHeight="1">
      <c r="A579" s="340" t="s">
        <v>750</v>
      </c>
      <c r="B579" s="347" t="s">
        <v>687</v>
      </c>
      <c r="C579" s="342" t="s">
        <v>688</v>
      </c>
      <c r="D579" s="343">
        <v>44272</v>
      </c>
      <c r="E579" s="343">
        <v>44296</v>
      </c>
      <c r="F579" s="319">
        <f t="shared" si="9"/>
        <v>1123983.54</v>
      </c>
      <c r="G579" s="348">
        <v>0</v>
      </c>
      <c r="H579" s="344">
        <v>174.18</v>
      </c>
      <c r="I579" s="350">
        <v>0</v>
      </c>
      <c r="J579" s="345" t="s">
        <v>102</v>
      </c>
      <c r="K579" s="342" t="s">
        <v>30</v>
      </c>
      <c r="L579" s="175"/>
    </row>
    <row r="580" spans="1:12" s="176" customFormat="1" ht="12" customHeight="1">
      <c r="A580" s="349" t="s">
        <v>750</v>
      </c>
      <c r="B580" s="347" t="s">
        <v>687</v>
      </c>
      <c r="C580" s="342" t="s">
        <v>688</v>
      </c>
      <c r="D580" s="343">
        <v>44272</v>
      </c>
      <c r="E580" s="343">
        <v>44296</v>
      </c>
      <c r="F580" s="319">
        <f t="shared" si="9"/>
        <v>1717724.07</v>
      </c>
      <c r="G580" s="348">
        <v>0</v>
      </c>
      <c r="H580" s="344">
        <v>266.19</v>
      </c>
      <c r="I580" s="350">
        <v>0</v>
      </c>
      <c r="J580" s="345" t="s">
        <v>102</v>
      </c>
      <c r="K580" s="342" t="s">
        <v>30</v>
      </c>
      <c r="L580" s="175"/>
    </row>
    <row r="581" spans="1:12" s="176" customFormat="1" ht="12" customHeight="1">
      <c r="A581" s="349" t="s">
        <v>751</v>
      </c>
      <c r="B581" s="347" t="s">
        <v>687</v>
      </c>
      <c r="C581" s="342" t="s">
        <v>688</v>
      </c>
      <c r="D581" s="343">
        <v>44272</v>
      </c>
      <c r="E581" s="343">
        <v>44296</v>
      </c>
      <c r="F581" s="319">
        <f t="shared" si="9"/>
        <v>3233598.3000000003</v>
      </c>
      <c r="G581" s="348">
        <v>0</v>
      </c>
      <c r="H581" s="344">
        <v>501.1</v>
      </c>
      <c r="I581" s="350">
        <v>0</v>
      </c>
      <c r="J581" s="345" t="s">
        <v>102</v>
      </c>
      <c r="K581" s="342" t="s">
        <v>30</v>
      </c>
      <c r="L581" s="175"/>
    </row>
    <row r="582" spans="1:12" s="176" customFormat="1" ht="12" customHeight="1">
      <c r="A582" s="349" t="s">
        <v>751</v>
      </c>
      <c r="B582" s="347" t="s">
        <v>687</v>
      </c>
      <c r="C582" s="342" t="s">
        <v>688</v>
      </c>
      <c r="D582" s="343">
        <v>44272</v>
      </c>
      <c r="E582" s="343">
        <v>44296</v>
      </c>
      <c r="F582" s="319">
        <f t="shared" si="9"/>
        <v>4599504.8099999996</v>
      </c>
      <c r="G582" s="348">
        <v>0</v>
      </c>
      <c r="H582" s="344">
        <v>712.77</v>
      </c>
      <c r="I582" s="350">
        <v>0</v>
      </c>
      <c r="J582" s="345" t="s">
        <v>102</v>
      </c>
      <c r="K582" s="342" t="s">
        <v>30</v>
      </c>
      <c r="L582" s="175"/>
    </row>
    <row r="583" spans="1:12" s="176" customFormat="1" ht="12" customHeight="1">
      <c r="A583" s="349" t="s">
        <v>752</v>
      </c>
      <c r="B583" s="347" t="s">
        <v>687</v>
      </c>
      <c r="C583" s="342" t="s">
        <v>688</v>
      </c>
      <c r="D583" s="343">
        <v>44279</v>
      </c>
      <c r="E583" s="343">
        <v>44326</v>
      </c>
      <c r="F583" s="319">
        <f t="shared" si="9"/>
        <v>3503849.94</v>
      </c>
      <c r="G583" s="348">
        <v>0</v>
      </c>
      <c r="H583" s="344">
        <v>542.98</v>
      </c>
      <c r="I583" s="350">
        <v>0</v>
      </c>
      <c r="J583" s="345" t="s">
        <v>102</v>
      </c>
      <c r="K583" s="342" t="s">
        <v>30</v>
      </c>
      <c r="L583" s="175"/>
    </row>
    <row r="584" spans="1:12" s="176" customFormat="1" ht="12" customHeight="1">
      <c r="A584" s="340" t="s">
        <v>753</v>
      </c>
      <c r="B584" s="347" t="s">
        <v>687</v>
      </c>
      <c r="C584" s="342" t="s">
        <v>688</v>
      </c>
      <c r="D584" s="343">
        <v>44279</v>
      </c>
      <c r="E584" s="343">
        <v>44326</v>
      </c>
      <c r="F584" s="319">
        <f t="shared" si="9"/>
        <v>15636716.01</v>
      </c>
      <c r="G584" s="348">
        <v>0</v>
      </c>
      <c r="H584" s="344">
        <v>2423.17</v>
      </c>
      <c r="I584" s="346">
        <v>0</v>
      </c>
      <c r="J584" s="345" t="s">
        <v>102</v>
      </c>
      <c r="K584" s="342" t="s">
        <v>30</v>
      </c>
      <c r="L584" s="175"/>
    </row>
    <row r="585" spans="1:12" s="176" customFormat="1" ht="12" customHeight="1">
      <c r="A585" s="340" t="s">
        <v>754</v>
      </c>
      <c r="B585" s="347" t="s">
        <v>687</v>
      </c>
      <c r="C585" s="342" t="s">
        <v>688</v>
      </c>
      <c r="D585" s="343">
        <v>44267</v>
      </c>
      <c r="E585" s="343">
        <v>44449</v>
      </c>
      <c r="F585" s="319">
        <f t="shared" si="9"/>
        <v>8943858</v>
      </c>
      <c r="G585" s="348">
        <v>0</v>
      </c>
      <c r="H585" s="344">
        <v>1386</v>
      </c>
      <c r="I585" s="346">
        <v>0</v>
      </c>
      <c r="J585" s="345" t="s">
        <v>102</v>
      </c>
      <c r="K585" s="342" t="s">
        <v>30</v>
      </c>
      <c r="L585" s="175"/>
    </row>
    <row r="586" spans="1:12" s="176" customFormat="1" ht="12" customHeight="1">
      <c r="A586" s="340" t="s">
        <v>755</v>
      </c>
      <c r="B586" s="347" t="s">
        <v>687</v>
      </c>
      <c r="C586" s="342" t="s">
        <v>688</v>
      </c>
      <c r="D586" s="343">
        <v>44259</v>
      </c>
      <c r="E586" s="343">
        <v>44449</v>
      </c>
      <c r="F586" s="319">
        <f t="shared" si="9"/>
        <v>5217250.5</v>
      </c>
      <c r="G586" s="348">
        <v>0</v>
      </c>
      <c r="H586" s="346">
        <v>808.5</v>
      </c>
      <c r="I586" s="344">
        <v>0</v>
      </c>
      <c r="J586" s="345" t="s">
        <v>102</v>
      </c>
      <c r="K586" s="342" t="s">
        <v>30</v>
      </c>
      <c r="L586" s="175"/>
    </row>
    <row r="587" spans="1:12" s="176" customFormat="1" ht="12" customHeight="1">
      <c r="A587" s="340" t="s">
        <v>756</v>
      </c>
      <c r="B587" s="347" t="s">
        <v>687</v>
      </c>
      <c r="C587" s="342" t="s">
        <v>688</v>
      </c>
      <c r="D587" s="343">
        <v>44258</v>
      </c>
      <c r="E587" s="343">
        <v>44449</v>
      </c>
      <c r="F587" s="319">
        <f t="shared" si="9"/>
        <v>5217250.5</v>
      </c>
      <c r="G587" s="348">
        <v>0</v>
      </c>
      <c r="H587" s="346">
        <v>808.5</v>
      </c>
      <c r="I587" s="344">
        <v>0</v>
      </c>
      <c r="J587" s="345" t="s">
        <v>102</v>
      </c>
      <c r="K587" s="342" t="s">
        <v>30</v>
      </c>
      <c r="L587" s="175"/>
    </row>
    <row r="588" spans="1:12" s="176" customFormat="1" ht="12" customHeight="1">
      <c r="A588" s="340" t="s">
        <v>757</v>
      </c>
      <c r="B588" s="347" t="s">
        <v>687</v>
      </c>
      <c r="C588" s="342" t="s">
        <v>688</v>
      </c>
      <c r="D588" s="343">
        <v>44258</v>
      </c>
      <c r="E588" s="343">
        <v>44449</v>
      </c>
      <c r="F588" s="319">
        <f t="shared" si="9"/>
        <v>5217250.5</v>
      </c>
      <c r="G588" s="348">
        <v>0</v>
      </c>
      <c r="H588" s="346">
        <v>808.5</v>
      </c>
      <c r="I588" s="344">
        <v>0</v>
      </c>
      <c r="J588" s="345" t="s">
        <v>102</v>
      </c>
      <c r="K588" s="342" t="s">
        <v>30</v>
      </c>
      <c r="L588" s="175"/>
    </row>
    <row r="589" spans="1:12" s="176" customFormat="1" ht="12" customHeight="1">
      <c r="A589" s="340" t="s">
        <v>758</v>
      </c>
      <c r="B589" s="347" t="s">
        <v>687</v>
      </c>
      <c r="C589" s="342" t="s">
        <v>688</v>
      </c>
      <c r="D589" s="343">
        <v>44250</v>
      </c>
      <c r="E589" s="343">
        <v>44418</v>
      </c>
      <c r="F589" s="319">
        <f t="shared" si="9"/>
        <v>5217250.5</v>
      </c>
      <c r="G589" s="348">
        <v>0</v>
      </c>
      <c r="H589" s="346">
        <v>808.5</v>
      </c>
      <c r="I589" s="344">
        <v>0</v>
      </c>
      <c r="J589" s="345" t="s">
        <v>102</v>
      </c>
      <c r="K589" s="342" t="s">
        <v>30</v>
      </c>
      <c r="L589" s="175"/>
    </row>
    <row r="590" spans="1:12" s="176" customFormat="1" ht="12" customHeight="1">
      <c r="A590" s="340" t="s">
        <v>759</v>
      </c>
      <c r="B590" s="347" t="s">
        <v>687</v>
      </c>
      <c r="C590" s="342" t="s">
        <v>688</v>
      </c>
      <c r="D590" s="343">
        <v>44258</v>
      </c>
      <c r="E590" s="343">
        <v>44449</v>
      </c>
      <c r="F590" s="319">
        <f t="shared" si="9"/>
        <v>8943858</v>
      </c>
      <c r="G590" s="348">
        <v>0</v>
      </c>
      <c r="H590" s="346">
        <v>1386</v>
      </c>
      <c r="I590" s="344">
        <v>0</v>
      </c>
      <c r="J590" s="345" t="s">
        <v>102</v>
      </c>
      <c r="K590" s="342" t="s">
        <v>30</v>
      </c>
      <c r="L590" s="175"/>
    </row>
    <row r="591" spans="1:12" s="176" customFormat="1" ht="12" customHeight="1">
      <c r="A591" s="340" t="s">
        <v>760</v>
      </c>
      <c r="B591" s="347" t="s">
        <v>687</v>
      </c>
      <c r="C591" s="342" t="s">
        <v>688</v>
      </c>
      <c r="D591" s="343">
        <v>44267</v>
      </c>
      <c r="E591" s="343">
        <v>44449</v>
      </c>
      <c r="F591" s="319">
        <f t="shared" si="9"/>
        <v>3975048</v>
      </c>
      <c r="G591" s="348">
        <v>0</v>
      </c>
      <c r="H591" s="346">
        <v>616</v>
      </c>
      <c r="I591" s="344">
        <v>0</v>
      </c>
      <c r="J591" s="345" t="s">
        <v>102</v>
      </c>
      <c r="K591" s="342" t="s">
        <v>30</v>
      </c>
      <c r="L591" s="175"/>
    </row>
    <row r="592" spans="1:12" s="176" customFormat="1" ht="12" customHeight="1">
      <c r="A592" s="340" t="s">
        <v>761</v>
      </c>
      <c r="B592" s="347" t="s">
        <v>687</v>
      </c>
      <c r="C592" s="342" t="s">
        <v>688</v>
      </c>
      <c r="D592" s="343">
        <v>44253</v>
      </c>
      <c r="E592" s="343">
        <v>44418</v>
      </c>
      <c r="F592" s="319">
        <f t="shared" si="9"/>
        <v>5217250.5</v>
      </c>
      <c r="G592" s="348">
        <v>0</v>
      </c>
      <c r="H592" s="346">
        <v>808.5</v>
      </c>
      <c r="I592" s="344">
        <v>0</v>
      </c>
      <c r="J592" s="345" t="s">
        <v>102</v>
      </c>
      <c r="K592" s="342" t="s">
        <v>30</v>
      </c>
      <c r="L592" s="175"/>
    </row>
    <row r="593" spans="1:12" s="176" customFormat="1" ht="12" customHeight="1">
      <c r="A593" s="340" t="s">
        <v>762</v>
      </c>
      <c r="B593" s="347" t="s">
        <v>687</v>
      </c>
      <c r="C593" s="342" t="s">
        <v>688</v>
      </c>
      <c r="D593" s="343">
        <v>44267</v>
      </c>
      <c r="E593" s="343">
        <v>44449</v>
      </c>
      <c r="F593" s="319">
        <f t="shared" si="9"/>
        <v>5217250.5</v>
      </c>
      <c r="G593" s="348">
        <v>0</v>
      </c>
      <c r="H593" s="346">
        <v>808.5</v>
      </c>
      <c r="I593" s="344">
        <v>0</v>
      </c>
      <c r="J593" s="345" t="s">
        <v>102</v>
      </c>
      <c r="K593" s="342" t="s">
        <v>30</v>
      </c>
      <c r="L593" s="175"/>
    </row>
    <row r="594" spans="1:12" s="176" customFormat="1" ht="12" customHeight="1">
      <c r="A594" s="340" t="s">
        <v>763</v>
      </c>
      <c r="B594" s="347" t="s">
        <v>687</v>
      </c>
      <c r="C594" s="342" t="s">
        <v>688</v>
      </c>
      <c r="D594" s="343">
        <v>44258</v>
      </c>
      <c r="E594" s="343">
        <v>44449</v>
      </c>
      <c r="F594" s="319">
        <f t="shared" si="9"/>
        <v>5217250.5</v>
      </c>
      <c r="G594" s="348">
        <v>0</v>
      </c>
      <c r="H594" s="346">
        <v>808.5</v>
      </c>
      <c r="I594" s="344">
        <v>0</v>
      </c>
      <c r="J594" s="345" t="s">
        <v>102</v>
      </c>
      <c r="K594" s="342" t="s">
        <v>30</v>
      </c>
      <c r="L594" s="175"/>
    </row>
    <row r="595" spans="1:12" s="176" customFormat="1" ht="12" customHeight="1">
      <c r="A595" s="340" t="s">
        <v>764</v>
      </c>
      <c r="B595" s="347" t="s">
        <v>687</v>
      </c>
      <c r="C595" s="342" t="s">
        <v>688</v>
      </c>
      <c r="D595" s="343">
        <v>44253</v>
      </c>
      <c r="E595" s="343">
        <v>44418</v>
      </c>
      <c r="F595" s="319">
        <f t="shared" si="9"/>
        <v>12422025</v>
      </c>
      <c r="G595" s="348">
        <v>0</v>
      </c>
      <c r="H595" s="346">
        <v>1925</v>
      </c>
      <c r="I595" s="344">
        <v>0</v>
      </c>
      <c r="J595" s="345" t="s">
        <v>102</v>
      </c>
      <c r="K595" s="342" t="s">
        <v>30</v>
      </c>
      <c r="L595" s="175"/>
    </row>
    <row r="596" spans="1:12" s="176" customFormat="1" ht="12" customHeight="1">
      <c r="A596" s="340" t="s">
        <v>765</v>
      </c>
      <c r="B596" s="347" t="s">
        <v>687</v>
      </c>
      <c r="C596" s="342" t="s">
        <v>688</v>
      </c>
      <c r="D596" s="343">
        <v>44251</v>
      </c>
      <c r="E596" s="343">
        <v>44418</v>
      </c>
      <c r="F596" s="319">
        <f t="shared" si="9"/>
        <v>5217250.5</v>
      </c>
      <c r="G596" s="348">
        <v>0</v>
      </c>
      <c r="H596" s="346">
        <v>808.5</v>
      </c>
      <c r="I596" s="344">
        <v>0</v>
      </c>
      <c r="J596" s="345" t="s">
        <v>102</v>
      </c>
      <c r="K596" s="342" t="s">
        <v>30</v>
      </c>
      <c r="L596" s="175"/>
    </row>
    <row r="597" spans="1:12" s="176" customFormat="1" ht="12" customHeight="1">
      <c r="A597" s="340" t="s">
        <v>766</v>
      </c>
      <c r="B597" s="347" t="s">
        <v>687</v>
      </c>
      <c r="C597" s="342" t="s">
        <v>688</v>
      </c>
      <c r="D597" s="343">
        <v>44251</v>
      </c>
      <c r="E597" s="343">
        <v>44418</v>
      </c>
      <c r="F597" s="319">
        <f t="shared" si="9"/>
        <v>5217250.5</v>
      </c>
      <c r="G597" s="348">
        <v>0</v>
      </c>
      <c r="H597" s="346">
        <v>808.5</v>
      </c>
      <c r="I597" s="344">
        <v>0</v>
      </c>
      <c r="J597" s="345" t="s">
        <v>102</v>
      </c>
      <c r="K597" s="342" t="s">
        <v>30</v>
      </c>
      <c r="L597" s="175"/>
    </row>
    <row r="598" spans="1:12" s="176" customFormat="1" ht="12" customHeight="1">
      <c r="A598" s="340" t="s">
        <v>767</v>
      </c>
      <c r="B598" s="347" t="s">
        <v>687</v>
      </c>
      <c r="C598" s="342" t="s">
        <v>688</v>
      </c>
      <c r="D598" s="343">
        <v>44258</v>
      </c>
      <c r="E598" s="343">
        <v>44449</v>
      </c>
      <c r="F598" s="319">
        <f t="shared" si="9"/>
        <v>5217250.5</v>
      </c>
      <c r="G598" s="348">
        <v>0</v>
      </c>
      <c r="H598" s="346">
        <v>808.5</v>
      </c>
      <c r="I598" s="344">
        <v>0</v>
      </c>
      <c r="J598" s="345" t="s">
        <v>102</v>
      </c>
      <c r="K598" s="342" t="s">
        <v>30</v>
      </c>
      <c r="L598" s="175"/>
    </row>
    <row r="599" spans="1:12" s="176" customFormat="1" ht="12" customHeight="1">
      <c r="A599" s="340" t="s">
        <v>768</v>
      </c>
      <c r="B599" s="347" t="s">
        <v>687</v>
      </c>
      <c r="C599" s="342" t="s">
        <v>688</v>
      </c>
      <c r="D599" s="343">
        <v>44271</v>
      </c>
      <c r="E599" s="343">
        <v>44449</v>
      </c>
      <c r="F599" s="319">
        <f t="shared" si="9"/>
        <v>5217250.5</v>
      </c>
      <c r="G599" s="348">
        <v>0</v>
      </c>
      <c r="H599" s="346">
        <v>808.5</v>
      </c>
      <c r="I599" s="344">
        <v>0</v>
      </c>
      <c r="J599" s="345" t="s">
        <v>102</v>
      </c>
      <c r="K599" s="342" t="s">
        <v>30</v>
      </c>
      <c r="L599" s="175"/>
    </row>
    <row r="600" spans="1:12" s="176" customFormat="1" ht="12" customHeight="1">
      <c r="A600" s="340" t="s">
        <v>769</v>
      </c>
      <c r="B600" s="347" t="s">
        <v>687</v>
      </c>
      <c r="C600" s="342" t="s">
        <v>688</v>
      </c>
      <c r="D600" s="343">
        <v>44271</v>
      </c>
      <c r="E600" s="343">
        <v>44449</v>
      </c>
      <c r="F600" s="319">
        <f t="shared" si="9"/>
        <v>5217250.5</v>
      </c>
      <c r="G600" s="348">
        <v>0</v>
      </c>
      <c r="H600" s="346">
        <v>808.5</v>
      </c>
      <c r="I600" s="344">
        <v>0</v>
      </c>
      <c r="J600" s="345" t="s">
        <v>102</v>
      </c>
      <c r="K600" s="342" t="s">
        <v>30</v>
      </c>
      <c r="L600" s="175"/>
    </row>
    <row r="601" spans="1:12" s="176" customFormat="1" ht="12" customHeight="1">
      <c r="A601" s="340" t="s">
        <v>770</v>
      </c>
      <c r="B601" s="347" t="s">
        <v>687</v>
      </c>
      <c r="C601" s="342" t="s">
        <v>688</v>
      </c>
      <c r="D601" s="343">
        <v>44253</v>
      </c>
      <c r="E601" s="343">
        <v>44418</v>
      </c>
      <c r="F601" s="319">
        <f t="shared" si="9"/>
        <v>5217250.5</v>
      </c>
      <c r="G601" s="348">
        <v>0</v>
      </c>
      <c r="H601" s="346">
        <v>808.5</v>
      </c>
      <c r="I601" s="344">
        <v>0</v>
      </c>
      <c r="J601" s="345" t="s">
        <v>102</v>
      </c>
      <c r="K601" s="342" t="s">
        <v>30</v>
      </c>
      <c r="L601" s="175"/>
    </row>
    <row r="602" spans="1:12" s="176" customFormat="1" ht="12" customHeight="1">
      <c r="A602" s="340" t="s">
        <v>771</v>
      </c>
      <c r="B602" s="347" t="s">
        <v>687</v>
      </c>
      <c r="C602" s="342" t="s">
        <v>688</v>
      </c>
      <c r="D602" s="343">
        <v>44258</v>
      </c>
      <c r="E602" s="343">
        <v>44449</v>
      </c>
      <c r="F602" s="319">
        <f t="shared" si="9"/>
        <v>5217250.5</v>
      </c>
      <c r="G602" s="348">
        <v>0</v>
      </c>
      <c r="H602" s="346">
        <v>808.5</v>
      </c>
      <c r="I602" s="344">
        <v>0</v>
      </c>
      <c r="J602" s="345" t="s">
        <v>102</v>
      </c>
      <c r="K602" s="342" t="s">
        <v>30</v>
      </c>
      <c r="L602" s="175"/>
    </row>
    <row r="603" spans="1:12" s="176" customFormat="1" ht="12" customHeight="1">
      <c r="A603" s="340" t="s">
        <v>772</v>
      </c>
      <c r="B603" s="347" t="s">
        <v>687</v>
      </c>
      <c r="C603" s="342" t="s">
        <v>688</v>
      </c>
      <c r="D603" s="343">
        <v>44253</v>
      </c>
      <c r="E603" s="343">
        <v>44418</v>
      </c>
      <c r="F603" s="319">
        <f t="shared" si="9"/>
        <v>5217250.5</v>
      </c>
      <c r="G603" s="348">
        <v>0</v>
      </c>
      <c r="H603" s="346">
        <v>808.5</v>
      </c>
      <c r="I603" s="344">
        <v>0</v>
      </c>
      <c r="J603" s="345" t="s">
        <v>102</v>
      </c>
      <c r="K603" s="342" t="s">
        <v>30</v>
      </c>
      <c r="L603" s="175"/>
    </row>
    <row r="604" spans="1:12" s="176" customFormat="1" ht="12" customHeight="1">
      <c r="A604" s="340" t="s">
        <v>773</v>
      </c>
      <c r="B604" s="347" t="s">
        <v>687</v>
      </c>
      <c r="C604" s="342" t="s">
        <v>688</v>
      </c>
      <c r="D604" s="343">
        <v>44264</v>
      </c>
      <c r="E604" s="343">
        <v>44316</v>
      </c>
      <c r="F604" s="319">
        <f t="shared" si="9"/>
        <v>2791954.98</v>
      </c>
      <c r="G604" s="348">
        <v>0</v>
      </c>
      <c r="H604" s="346">
        <v>432.66</v>
      </c>
      <c r="I604" s="344">
        <v>0</v>
      </c>
      <c r="J604" s="345" t="s">
        <v>102</v>
      </c>
      <c r="K604" s="342" t="s">
        <v>30</v>
      </c>
      <c r="L604" s="175"/>
    </row>
    <row r="605" spans="1:12" s="176" customFormat="1" ht="12" customHeight="1">
      <c r="A605" s="340" t="s">
        <v>774</v>
      </c>
      <c r="B605" s="347" t="s">
        <v>687</v>
      </c>
      <c r="C605" s="342" t="s">
        <v>688</v>
      </c>
      <c r="D605" s="343">
        <v>44280</v>
      </c>
      <c r="E605" s="343">
        <v>44449</v>
      </c>
      <c r="F605" s="319">
        <f t="shared" si="9"/>
        <v>1156426384.6800001</v>
      </c>
      <c r="G605" s="348">
        <v>0</v>
      </c>
      <c r="H605" s="346">
        <v>179207.56</v>
      </c>
      <c r="I605" s="344">
        <v>0</v>
      </c>
      <c r="J605" s="345" t="s">
        <v>102</v>
      </c>
      <c r="K605" s="342" t="s">
        <v>30</v>
      </c>
      <c r="L605" s="175"/>
    </row>
    <row r="606" spans="1:12" s="176" customFormat="1" ht="12" customHeight="1">
      <c r="A606" s="340" t="s">
        <v>775</v>
      </c>
      <c r="B606" s="347" t="s">
        <v>687</v>
      </c>
      <c r="C606" s="342" t="s">
        <v>688</v>
      </c>
      <c r="D606" s="343">
        <v>44280</v>
      </c>
      <c r="E606" s="343">
        <v>44449</v>
      </c>
      <c r="F606" s="319">
        <f t="shared" si="9"/>
        <v>2250601001.0099998</v>
      </c>
      <c r="G606" s="348">
        <v>0</v>
      </c>
      <c r="H606" s="346">
        <v>348768.17</v>
      </c>
      <c r="I606" s="344">
        <v>0</v>
      </c>
      <c r="J606" s="345" t="s">
        <v>102</v>
      </c>
      <c r="K606" s="342" t="s">
        <v>30</v>
      </c>
      <c r="L606" s="175"/>
    </row>
    <row r="607" spans="1:12" s="176" customFormat="1" ht="12" customHeight="1">
      <c r="A607" s="340" t="s">
        <v>776</v>
      </c>
      <c r="B607" s="347" t="s">
        <v>687</v>
      </c>
      <c r="C607" s="342" t="s">
        <v>688</v>
      </c>
      <c r="D607" s="343">
        <v>44285</v>
      </c>
      <c r="E607" s="343">
        <v>44449</v>
      </c>
      <c r="F607" s="319">
        <f t="shared" si="9"/>
        <v>624103379.18999994</v>
      </c>
      <c r="G607" s="348">
        <v>0</v>
      </c>
      <c r="H607" s="346">
        <v>96715.23</v>
      </c>
      <c r="I607" s="344">
        <v>0</v>
      </c>
      <c r="J607" s="345" t="s">
        <v>102</v>
      </c>
      <c r="K607" s="342" t="s">
        <v>30</v>
      </c>
      <c r="L607" s="175"/>
    </row>
    <row r="608" spans="1:12" s="176" customFormat="1" ht="12" customHeight="1">
      <c r="A608" s="340" t="s">
        <v>777</v>
      </c>
      <c r="B608" s="347" t="s">
        <v>687</v>
      </c>
      <c r="C608" s="342" t="s">
        <v>688</v>
      </c>
      <c r="D608" s="343">
        <v>44285</v>
      </c>
      <c r="E608" s="343">
        <v>44449</v>
      </c>
      <c r="F608" s="319">
        <f t="shared" si="9"/>
        <v>1270941838.9200001</v>
      </c>
      <c r="G608" s="348">
        <v>0</v>
      </c>
      <c r="H608" s="346">
        <v>196953.64</v>
      </c>
      <c r="I608" s="344">
        <v>0</v>
      </c>
      <c r="J608" s="345" t="s">
        <v>102</v>
      </c>
      <c r="K608" s="342" t="s">
        <v>30</v>
      </c>
      <c r="L608" s="175"/>
    </row>
    <row r="609" spans="1:12" s="176" customFormat="1" ht="12" customHeight="1">
      <c r="A609" s="340" t="s">
        <v>778</v>
      </c>
      <c r="B609" s="347" t="s">
        <v>687</v>
      </c>
      <c r="C609" s="342" t="s">
        <v>688</v>
      </c>
      <c r="D609" s="343">
        <v>44285</v>
      </c>
      <c r="E609" s="343">
        <v>44449</v>
      </c>
      <c r="F609" s="319">
        <f t="shared" si="9"/>
        <v>617650379.18999994</v>
      </c>
      <c r="G609" s="348">
        <v>0</v>
      </c>
      <c r="H609" s="346">
        <v>95715.23</v>
      </c>
      <c r="I609" s="344">
        <v>0</v>
      </c>
      <c r="J609" s="345" t="s">
        <v>102</v>
      </c>
      <c r="K609" s="342" t="s">
        <v>30</v>
      </c>
      <c r="L609" s="175"/>
    </row>
    <row r="610" spans="1:12" s="176" customFormat="1" ht="12" customHeight="1">
      <c r="A610" s="340" t="s">
        <v>779</v>
      </c>
      <c r="B610" s="347" t="s">
        <v>687</v>
      </c>
      <c r="C610" s="342" t="s">
        <v>688</v>
      </c>
      <c r="D610" s="343">
        <v>44278</v>
      </c>
      <c r="E610" s="343">
        <v>44449</v>
      </c>
      <c r="F610" s="319">
        <f t="shared" si="9"/>
        <v>558101062.71000004</v>
      </c>
      <c r="G610" s="348">
        <v>0</v>
      </c>
      <c r="H610" s="346">
        <v>86487.07</v>
      </c>
      <c r="I610" s="344">
        <v>0</v>
      </c>
      <c r="J610" s="345" t="s">
        <v>102</v>
      </c>
      <c r="K610" s="342" t="s">
        <v>30</v>
      </c>
      <c r="L610" s="175"/>
    </row>
    <row r="611" spans="1:12" s="176" customFormat="1" ht="12" customHeight="1">
      <c r="A611" s="340" t="s">
        <v>780</v>
      </c>
      <c r="B611" s="347" t="s">
        <v>687</v>
      </c>
      <c r="C611" s="342" t="s">
        <v>688</v>
      </c>
      <c r="D611" s="343">
        <v>44281</v>
      </c>
      <c r="E611" s="343">
        <v>44449</v>
      </c>
      <c r="F611" s="319">
        <f t="shared" si="9"/>
        <v>1861657783.29</v>
      </c>
      <c r="G611" s="348">
        <v>0</v>
      </c>
      <c r="H611" s="346">
        <v>288494.93</v>
      </c>
      <c r="I611" s="344">
        <v>0</v>
      </c>
      <c r="J611" s="345" t="s">
        <v>102</v>
      </c>
      <c r="K611" s="342" t="s">
        <v>30</v>
      </c>
      <c r="L611" s="175"/>
    </row>
    <row r="612" spans="1:12" s="176" customFormat="1" ht="12" customHeight="1">
      <c r="A612" s="340">
        <v>632799256</v>
      </c>
      <c r="B612" s="347" t="s">
        <v>687</v>
      </c>
      <c r="C612" s="342" t="s">
        <v>688</v>
      </c>
      <c r="D612" s="343">
        <v>44221</v>
      </c>
      <c r="E612" s="343">
        <v>44387</v>
      </c>
      <c r="F612" s="319">
        <f t="shared" si="9"/>
        <v>12123767.34</v>
      </c>
      <c r="G612" s="348">
        <v>0</v>
      </c>
      <c r="H612" s="346">
        <v>1878.78</v>
      </c>
      <c r="I612" s="344">
        <v>0</v>
      </c>
      <c r="J612" s="345" t="s">
        <v>102</v>
      </c>
      <c r="K612" s="342" t="s">
        <v>30</v>
      </c>
      <c r="L612" s="175"/>
    </row>
    <row r="613" spans="1:12" s="176" customFormat="1" ht="12" customHeight="1">
      <c r="A613" s="340" t="s">
        <v>781</v>
      </c>
      <c r="B613" s="347" t="s">
        <v>687</v>
      </c>
      <c r="C613" s="342" t="s">
        <v>688</v>
      </c>
      <c r="D613" s="343">
        <v>44250</v>
      </c>
      <c r="E613" s="343">
        <v>44326</v>
      </c>
      <c r="F613" s="319">
        <f t="shared" si="9"/>
        <v>456965323.19999999</v>
      </c>
      <c r="G613" s="348">
        <v>0</v>
      </c>
      <c r="H613" s="346">
        <v>70814.399999999994</v>
      </c>
      <c r="I613" s="344">
        <v>0</v>
      </c>
      <c r="J613" s="345" t="s">
        <v>102</v>
      </c>
      <c r="K613" s="342" t="s">
        <v>30</v>
      </c>
      <c r="L613" s="175"/>
    </row>
    <row r="614" spans="1:12" s="176" customFormat="1" ht="12" customHeight="1">
      <c r="A614" s="340" t="s">
        <v>782</v>
      </c>
      <c r="B614" s="347" t="s">
        <v>687</v>
      </c>
      <c r="C614" s="342" t="s">
        <v>688</v>
      </c>
      <c r="D614" s="343">
        <v>44232</v>
      </c>
      <c r="E614" s="343">
        <v>44326</v>
      </c>
      <c r="F614" s="319">
        <f t="shared" si="9"/>
        <v>331105494.95999998</v>
      </c>
      <c r="G614" s="348">
        <v>0</v>
      </c>
      <c r="H614" s="346">
        <v>51310.32</v>
      </c>
      <c r="I614" s="344">
        <v>0</v>
      </c>
      <c r="J614" s="345" t="s">
        <v>102</v>
      </c>
      <c r="K614" s="342" t="s">
        <v>30</v>
      </c>
      <c r="L614" s="175"/>
    </row>
    <row r="615" spans="1:12" s="176" customFormat="1" ht="12" customHeight="1">
      <c r="A615" s="340" t="s">
        <v>783</v>
      </c>
      <c r="B615" s="347" t="s">
        <v>687</v>
      </c>
      <c r="C615" s="342" t="s">
        <v>688</v>
      </c>
      <c r="D615" s="343">
        <v>44232</v>
      </c>
      <c r="E615" s="343">
        <v>44326</v>
      </c>
      <c r="F615" s="319">
        <f t="shared" si="9"/>
        <v>319135696.19999999</v>
      </c>
      <c r="G615" s="348">
        <v>0</v>
      </c>
      <c r="H615" s="346">
        <v>49455.4</v>
      </c>
      <c r="I615" s="344">
        <v>0</v>
      </c>
      <c r="J615" s="345" t="s">
        <v>102</v>
      </c>
      <c r="K615" s="342" t="s">
        <v>30</v>
      </c>
      <c r="L615" s="175"/>
    </row>
    <row r="616" spans="1:12" s="176" customFormat="1" ht="12" customHeight="1">
      <c r="A616" s="340" t="s">
        <v>784</v>
      </c>
      <c r="B616" s="347" t="s">
        <v>687</v>
      </c>
      <c r="C616" s="342" t="s">
        <v>688</v>
      </c>
      <c r="D616" s="343">
        <v>44263</v>
      </c>
      <c r="E616" s="343">
        <v>44326</v>
      </c>
      <c r="F616" s="319">
        <f t="shared" si="9"/>
        <v>324584480.33999997</v>
      </c>
      <c r="G616" s="348">
        <v>0</v>
      </c>
      <c r="H616" s="346">
        <v>50299.78</v>
      </c>
      <c r="I616" s="344">
        <v>0</v>
      </c>
      <c r="J616" s="345" t="s">
        <v>102</v>
      </c>
      <c r="K616" s="342" t="s">
        <v>30</v>
      </c>
      <c r="L616" s="175"/>
    </row>
    <row r="617" spans="1:12" s="176" customFormat="1" ht="12" customHeight="1">
      <c r="A617" s="340" t="s">
        <v>785</v>
      </c>
      <c r="B617" s="347" t="s">
        <v>687</v>
      </c>
      <c r="C617" s="342" t="s">
        <v>688</v>
      </c>
      <c r="D617" s="343">
        <v>44263</v>
      </c>
      <c r="E617" s="343">
        <v>44326</v>
      </c>
      <c r="F617" s="319">
        <f t="shared" si="9"/>
        <v>313409110.41000003</v>
      </c>
      <c r="G617" s="348">
        <v>0</v>
      </c>
      <c r="H617" s="346">
        <v>48567.97</v>
      </c>
      <c r="I617" s="344">
        <v>0</v>
      </c>
      <c r="J617" s="345" t="s">
        <v>102</v>
      </c>
      <c r="K617" s="342" t="s">
        <v>30</v>
      </c>
      <c r="L617" s="175"/>
    </row>
    <row r="618" spans="1:12" s="176" customFormat="1" ht="12" customHeight="1">
      <c r="A618" s="340" t="s">
        <v>786</v>
      </c>
      <c r="B618" s="347" t="s">
        <v>687</v>
      </c>
      <c r="C618" s="342" t="s">
        <v>688</v>
      </c>
      <c r="D618" s="343">
        <v>44277</v>
      </c>
      <c r="E618" s="343">
        <v>44326</v>
      </c>
      <c r="F618" s="319">
        <f t="shared" si="9"/>
        <v>277347552.38999999</v>
      </c>
      <c r="G618" s="348">
        <v>0</v>
      </c>
      <c r="H618" s="346">
        <v>42979.63</v>
      </c>
      <c r="I618" s="344">
        <v>0</v>
      </c>
      <c r="J618" s="345" t="s">
        <v>102</v>
      </c>
      <c r="K618" s="342" t="s">
        <v>30</v>
      </c>
      <c r="L618" s="175"/>
    </row>
    <row r="619" spans="1:12" s="176" customFormat="1" ht="12" customHeight="1">
      <c r="A619" s="340" t="s">
        <v>787</v>
      </c>
      <c r="B619" s="347" t="s">
        <v>687</v>
      </c>
      <c r="C619" s="342" t="s">
        <v>688</v>
      </c>
      <c r="D619" s="343">
        <v>44277</v>
      </c>
      <c r="E619" s="343">
        <v>44326</v>
      </c>
      <c r="F619" s="319">
        <f t="shared" si="9"/>
        <v>46786444.020000003</v>
      </c>
      <c r="G619" s="348">
        <v>0</v>
      </c>
      <c r="H619" s="346">
        <v>7250.34</v>
      </c>
      <c r="I619" s="344">
        <v>0</v>
      </c>
      <c r="J619" s="345" t="s">
        <v>102</v>
      </c>
      <c r="K619" s="342" t="s">
        <v>30</v>
      </c>
      <c r="L619" s="175"/>
    </row>
    <row r="620" spans="1:12" s="176" customFormat="1" ht="12" customHeight="1">
      <c r="A620" s="340" t="s">
        <v>788</v>
      </c>
      <c r="B620" s="347" t="s">
        <v>687</v>
      </c>
      <c r="C620" s="342" t="s">
        <v>688</v>
      </c>
      <c r="D620" s="343">
        <v>44277</v>
      </c>
      <c r="E620" s="343">
        <v>44326</v>
      </c>
      <c r="F620" s="319">
        <f t="shared" si="9"/>
        <v>167900994.18000001</v>
      </c>
      <c r="G620" s="348">
        <v>0</v>
      </c>
      <c r="H620" s="346">
        <v>26019.06</v>
      </c>
      <c r="I620" s="344">
        <v>0</v>
      </c>
      <c r="J620" s="345" t="s">
        <v>102</v>
      </c>
      <c r="K620" s="342" t="s">
        <v>30</v>
      </c>
      <c r="L620" s="175"/>
    </row>
    <row r="621" spans="1:12" s="176" customFormat="1" ht="12" customHeight="1">
      <c r="A621" s="340" t="s">
        <v>789</v>
      </c>
      <c r="B621" s="347" t="s">
        <v>687</v>
      </c>
      <c r="C621" s="342" t="s">
        <v>688</v>
      </c>
      <c r="D621" s="343">
        <v>44277</v>
      </c>
      <c r="E621" s="343">
        <v>44326</v>
      </c>
      <c r="F621" s="319">
        <f t="shared" si="9"/>
        <v>158505942.41999999</v>
      </c>
      <c r="G621" s="348">
        <v>0</v>
      </c>
      <c r="H621" s="346">
        <v>24563.14</v>
      </c>
      <c r="I621" s="344">
        <v>0</v>
      </c>
      <c r="J621" s="345" t="s">
        <v>102</v>
      </c>
      <c r="K621" s="342" t="s">
        <v>30</v>
      </c>
      <c r="L621" s="175"/>
    </row>
    <row r="622" spans="1:12" s="176" customFormat="1" ht="12" customHeight="1">
      <c r="A622" s="340" t="s">
        <v>790</v>
      </c>
      <c r="B622" s="347" t="s">
        <v>687</v>
      </c>
      <c r="C622" s="342" t="s">
        <v>688</v>
      </c>
      <c r="D622" s="343">
        <v>44277</v>
      </c>
      <c r="E622" s="343">
        <v>44326</v>
      </c>
      <c r="F622" s="319">
        <f t="shared" si="9"/>
        <v>611712457.64999998</v>
      </c>
      <c r="G622" s="348">
        <v>0</v>
      </c>
      <c r="H622" s="346">
        <v>94795.05</v>
      </c>
      <c r="I622" s="344">
        <v>0</v>
      </c>
      <c r="J622" s="345" t="s">
        <v>102</v>
      </c>
      <c r="K622" s="342" t="s">
        <v>30</v>
      </c>
      <c r="L622" s="175"/>
    </row>
    <row r="623" spans="1:12" s="176" customFormat="1" ht="12" customHeight="1">
      <c r="A623" s="340" t="s">
        <v>791</v>
      </c>
      <c r="B623" s="347" t="s">
        <v>687</v>
      </c>
      <c r="C623" s="342" t="s">
        <v>688</v>
      </c>
      <c r="D623" s="343">
        <v>44277</v>
      </c>
      <c r="E623" s="343">
        <v>44326</v>
      </c>
      <c r="F623" s="319">
        <f t="shared" si="9"/>
        <v>110398891.95</v>
      </c>
      <c r="G623" s="348">
        <v>0</v>
      </c>
      <c r="H623" s="346">
        <v>17108.150000000001</v>
      </c>
      <c r="I623" s="344">
        <v>0</v>
      </c>
      <c r="J623" s="345" t="s">
        <v>102</v>
      </c>
      <c r="K623" s="342" t="s">
        <v>30</v>
      </c>
      <c r="L623" s="175"/>
    </row>
    <row r="624" spans="1:12" s="176" customFormat="1" ht="12" customHeight="1">
      <c r="A624" s="340" t="s">
        <v>792</v>
      </c>
      <c r="B624" s="347" t="s">
        <v>687</v>
      </c>
      <c r="C624" s="342" t="s">
        <v>688</v>
      </c>
      <c r="D624" s="343">
        <v>44277</v>
      </c>
      <c r="E624" s="343">
        <v>44326</v>
      </c>
      <c r="F624" s="319">
        <f t="shared" si="9"/>
        <v>153692585.19</v>
      </c>
      <c r="G624" s="348">
        <v>0</v>
      </c>
      <c r="H624" s="346">
        <v>23817.23</v>
      </c>
      <c r="I624" s="344">
        <v>0</v>
      </c>
      <c r="J624" s="345" t="s">
        <v>102</v>
      </c>
      <c r="K624" s="342" t="s">
        <v>30</v>
      </c>
      <c r="L624" s="175"/>
    </row>
    <row r="625" spans="1:12" s="176" customFormat="1" ht="12" customHeight="1">
      <c r="A625" s="340" t="s">
        <v>793</v>
      </c>
      <c r="B625" s="347" t="s">
        <v>687</v>
      </c>
      <c r="C625" s="342" t="s">
        <v>688</v>
      </c>
      <c r="D625" s="343">
        <v>44245</v>
      </c>
      <c r="E625" s="343">
        <v>44326</v>
      </c>
      <c r="F625" s="319">
        <f t="shared" si="9"/>
        <v>474614858.97000003</v>
      </c>
      <c r="G625" s="348">
        <v>0</v>
      </c>
      <c r="H625" s="346">
        <v>73549.490000000005</v>
      </c>
      <c r="I625" s="344">
        <v>0</v>
      </c>
      <c r="J625" s="345" t="s">
        <v>102</v>
      </c>
      <c r="K625" s="342" t="s">
        <v>30</v>
      </c>
      <c r="L625" s="175"/>
    </row>
    <row r="626" spans="1:12" s="176" customFormat="1" ht="12" customHeight="1">
      <c r="A626" s="340" t="s">
        <v>794</v>
      </c>
      <c r="B626" s="347" t="s">
        <v>687</v>
      </c>
      <c r="C626" s="342" t="s">
        <v>688</v>
      </c>
      <c r="D626" s="343">
        <v>44245</v>
      </c>
      <c r="E626" s="343">
        <v>44326</v>
      </c>
      <c r="F626" s="319">
        <f t="shared" si="9"/>
        <v>207266423.66999999</v>
      </c>
      <c r="G626" s="348">
        <v>0</v>
      </c>
      <c r="H626" s="346">
        <v>32119.39</v>
      </c>
      <c r="I626" s="344">
        <v>0</v>
      </c>
      <c r="J626" s="345" t="s">
        <v>102</v>
      </c>
      <c r="K626" s="342" t="s">
        <v>30</v>
      </c>
      <c r="L626" s="175"/>
    </row>
    <row r="627" spans="1:12" s="176" customFormat="1" ht="12" customHeight="1">
      <c r="A627" s="340" t="s">
        <v>795</v>
      </c>
      <c r="B627" s="347" t="s">
        <v>687</v>
      </c>
      <c r="C627" s="342" t="s">
        <v>688</v>
      </c>
      <c r="D627" s="343">
        <v>44245</v>
      </c>
      <c r="E627" s="343">
        <v>44326</v>
      </c>
      <c r="F627" s="319">
        <f t="shared" si="9"/>
        <v>198694645.65000001</v>
      </c>
      <c r="G627" s="348">
        <v>0</v>
      </c>
      <c r="H627" s="346">
        <v>30791.05</v>
      </c>
      <c r="I627" s="344">
        <v>0</v>
      </c>
      <c r="J627" s="345" t="s">
        <v>102</v>
      </c>
      <c r="K627" s="342" t="s">
        <v>30</v>
      </c>
      <c r="L627" s="175"/>
    </row>
    <row r="628" spans="1:12" s="176" customFormat="1" ht="12" customHeight="1">
      <c r="A628" s="340" t="s">
        <v>796</v>
      </c>
      <c r="B628" s="347" t="s">
        <v>687</v>
      </c>
      <c r="C628" s="342" t="s">
        <v>688</v>
      </c>
      <c r="D628" s="343">
        <v>44245</v>
      </c>
      <c r="E628" s="343">
        <v>44326</v>
      </c>
      <c r="F628" s="319">
        <f t="shared" si="9"/>
        <v>82019243.25</v>
      </c>
      <c r="G628" s="348">
        <v>0</v>
      </c>
      <c r="H628" s="346">
        <v>12710.25</v>
      </c>
      <c r="I628" s="344">
        <v>0</v>
      </c>
      <c r="J628" s="345" t="s">
        <v>102</v>
      </c>
      <c r="K628" s="342" t="s">
        <v>30</v>
      </c>
      <c r="L628" s="175"/>
    </row>
    <row r="629" spans="1:12" s="176" customFormat="1" ht="12" customHeight="1">
      <c r="A629" s="340" t="s">
        <v>797</v>
      </c>
      <c r="B629" s="347" t="s">
        <v>687</v>
      </c>
      <c r="C629" s="342" t="s">
        <v>688</v>
      </c>
      <c r="D629" s="343">
        <v>44258</v>
      </c>
      <c r="E629" s="343">
        <v>44326</v>
      </c>
      <c r="F629" s="319">
        <f t="shared" si="9"/>
        <v>597682925.82000005</v>
      </c>
      <c r="G629" s="348">
        <v>0</v>
      </c>
      <c r="H629" s="346">
        <v>92620.94</v>
      </c>
      <c r="I629" s="344">
        <v>0</v>
      </c>
      <c r="J629" s="345" t="s">
        <v>102</v>
      </c>
      <c r="K629" s="342" t="s">
        <v>30</v>
      </c>
      <c r="L629" s="175"/>
    </row>
    <row r="630" spans="1:12" s="176" customFormat="1" ht="12" customHeight="1">
      <c r="A630" s="340" t="s">
        <v>798</v>
      </c>
      <c r="B630" s="347" t="s">
        <v>687</v>
      </c>
      <c r="C630" s="342" t="s">
        <v>688</v>
      </c>
      <c r="D630" s="343">
        <v>44250</v>
      </c>
      <c r="E630" s="343">
        <v>44326</v>
      </c>
      <c r="F630" s="319">
        <f t="shared" si="9"/>
        <v>181495916.46000001</v>
      </c>
      <c r="G630" s="348">
        <v>0</v>
      </c>
      <c r="H630" s="346">
        <v>28125.82</v>
      </c>
      <c r="I630" s="344">
        <v>0</v>
      </c>
      <c r="J630" s="345" t="s">
        <v>102</v>
      </c>
      <c r="K630" s="342" t="s">
        <v>30</v>
      </c>
      <c r="L630" s="175"/>
    </row>
    <row r="631" spans="1:12" s="176" customFormat="1" ht="12" customHeight="1">
      <c r="A631" s="340" t="s">
        <v>799</v>
      </c>
      <c r="B631" s="347" t="s">
        <v>687</v>
      </c>
      <c r="C631" s="342" t="s">
        <v>688</v>
      </c>
      <c r="D631" s="343">
        <v>44258</v>
      </c>
      <c r="E631" s="343">
        <v>44326</v>
      </c>
      <c r="F631" s="319">
        <f t="shared" si="9"/>
        <v>886495523.30999994</v>
      </c>
      <c r="G631" s="348">
        <v>0</v>
      </c>
      <c r="H631" s="346">
        <v>137377.26999999999</v>
      </c>
      <c r="I631" s="344">
        <v>0</v>
      </c>
      <c r="J631" s="345" t="s">
        <v>102</v>
      </c>
      <c r="K631" s="342" t="s">
        <v>30</v>
      </c>
      <c r="L631" s="175"/>
    </row>
    <row r="632" spans="1:12" s="176" customFormat="1" ht="12" customHeight="1">
      <c r="A632" s="340" t="s">
        <v>800</v>
      </c>
      <c r="B632" s="347" t="s">
        <v>687</v>
      </c>
      <c r="C632" s="342" t="s">
        <v>688</v>
      </c>
      <c r="D632" s="343">
        <v>44258</v>
      </c>
      <c r="E632" s="343">
        <v>44326</v>
      </c>
      <c r="F632" s="319">
        <f t="shared" si="9"/>
        <v>170850273.29999998</v>
      </c>
      <c r="G632" s="348">
        <v>0</v>
      </c>
      <c r="H632" s="346">
        <v>26476.1</v>
      </c>
      <c r="I632" s="344">
        <v>0</v>
      </c>
      <c r="J632" s="345" t="s">
        <v>102</v>
      </c>
      <c r="K632" s="342" t="s">
        <v>30</v>
      </c>
      <c r="L632" s="175"/>
    </row>
    <row r="633" spans="1:12" s="176" customFormat="1" ht="12" customHeight="1">
      <c r="A633" s="340" t="s">
        <v>801</v>
      </c>
      <c r="B633" s="347" t="s">
        <v>687</v>
      </c>
      <c r="C633" s="342" t="s">
        <v>688</v>
      </c>
      <c r="D633" s="343">
        <v>44258</v>
      </c>
      <c r="E633" s="343">
        <v>44326</v>
      </c>
      <c r="F633" s="319">
        <f t="shared" si="9"/>
        <v>294390248.04000002</v>
      </c>
      <c r="G633" s="348">
        <v>0</v>
      </c>
      <c r="H633" s="346">
        <v>45620.68</v>
      </c>
      <c r="I633" s="344">
        <v>0</v>
      </c>
      <c r="J633" s="345" t="s">
        <v>102</v>
      </c>
      <c r="K633" s="342" t="s">
        <v>30</v>
      </c>
      <c r="L633" s="175"/>
    </row>
    <row r="634" spans="1:12" s="176" customFormat="1" ht="12" customHeight="1">
      <c r="A634" s="340" t="s">
        <v>802</v>
      </c>
      <c r="B634" s="347" t="s">
        <v>687</v>
      </c>
      <c r="C634" s="342" t="s">
        <v>688</v>
      </c>
      <c r="D634" s="343">
        <v>44258</v>
      </c>
      <c r="E634" s="343">
        <v>44326</v>
      </c>
      <c r="F634" s="319">
        <f t="shared" si="9"/>
        <v>113795234.91000001</v>
      </c>
      <c r="G634" s="348">
        <v>0</v>
      </c>
      <c r="H634" s="346">
        <v>17634.47</v>
      </c>
      <c r="I634" s="344">
        <v>0</v>
      </c>
      <c r="J634" s="345" t="s">
        <v>102</v>
      </c>
      <c r="K634" s="342" t="s">
        <v>30</v>
      </c>
      <c r="L634" s="175"/>
    </row>
    <row r="635" spans="1:12" s="176" customFormat="1" ht="12" customHeight="1">
      <c r="A635" s="340" t="s">
        <v>803</v>
      </c>
      <c r="B635" s="347" t="s">
        <v>687</v>
      </c>
      <c r="C635" s="342" t="s">
        <v>688</v>
      </c>
      <c r="D635" s="343">
        <v>44249</v>
      </c>
      <c r="E635" s="343">
        <v>44326</v>
      </c>
      <c r="F635" s="319">
        <f t="shared" ref="F635:F698" si="10">+G635+H635*$C$4</f>
        <v>189379223.91</v>
      </c>
      <c r="G635" s="348">
        <v>0</v>
      </c>
      <c r="H635" s="346">
        <v>29347.47</v>
      </c>
      <c r="I635" s="344">
        <v>0</v>
      </c>
      <c r="J635" s="345" t="s">
        <v>102</v>
      </c>
      <c r="K635" s="342" t="s">
        <v>30</v>
      </c>
      <c r="L635" s="175"/>
    </row>
    <row r="636" spans="1:12" s="176" customFormat="1" ht="12" customHeight="1">
      <c r="A636" s="340" t="s">
        <v>804</v>
      </c>
      <c r="B636" s="347" t="s">
        <v>687</v>
      </c>
      <c r="C636" s="342" t="s">
        <v>688</v>
      </c>
      <c r="D636" s="343">
        <v>44249</v>
      </c>
      <c r="E636" s="343">
        <v>44326</v>
      </c>
      <c r="F636" s="319">
        <f t="shared" si="10"/>
        <v>358915150.17000002</v>
      </c>
      <c r="G636" s="348">
        <v>0</v>
      </c>
      <c r="H636" s="346">
        <v>55619.89</v>
      </c>
      <c r="I636" s="344">
        <v>0</v>
      </c>
      <c r="J636" s="345" t="s">
        <v>102</v>
      </c>
      <c r="K636" s="342" t="s">
        <v>30</v>
      </c>
      <c r="L636" s="175"/>
    </row>
    <row r="637" spans="1:12" s="176" customFormat="1" ht="12" customHeight="1">
      <c r="A637" s="340" t="s">
        <v>805</v>
      </c>
      <c r="B637" s="347" t="s">
        <v>687</v>
      </c>
      <c r="C637" s="342" t="s">
        <v>688</v>
      </c>
      <c r="D637" s="343">
        <v>44258</v>
      </c>
      <c r="E637" s="343">
        <v>44326</v>
      </c>
      <c r="F637" s="319">
        <f t="shared" si="10"/>
        <v>94013369.820000008</v>
      </c>
      <c r="G637" s="348">
        <v>0</v>
      </c>
      <c r="H637" s="346">
        <v>14568.94</v>
      </c>
      <c r="I637" s="344">
        <v>0</v>
      </c>
      <c r="J637" s="345" t="s">
        <v>102</v>
      </c>
      <c r="K637" s="342" t="s">
        <v>30</v>
      </c>
      <c r="L637" s="175"/>
    </row>
    <row r="638" spans="1:12" s="176" customFormat="1" ht="12" customHeight="1">
      <c r="A638" s="340" t="s">
        <v>806</v>
      </c>
      <c r="B638" s="347" t="s">
        <v>687</v>
      </c>
      <c r="C638" s="342" t="s">
        <v>688</v>
      </c>
      <c r="D638" s="343">
        <v>44258</v>
      </c>
      <c r="E638" s="343">
        <v>44326</v>
      </c>
      <c r="F638" s="319">
        <f t="shared" si="10"/>
        <v>68675278.140000001</v>
      </c>
      <c r="G638" s="348">
        <v>0</v>
      </c>
      <c r="H638" s="346">
        <v>10642.38</v>
      </c>
      <c r="I638" s="344">
        <v>0</v>
      </c>
      <c r="J638" s="345" t="s">
        <v>102</v>
      </c>
      <c r="K638" s="342" t="s">
        <v>30</v>
      </c>
      <c r="L638" s="175"/>
    </row>
    <row r="639" spans="1:12" s="176" customFormat="1" ht="12" customHeight="1">
      <c r="A639" s="340" t="s">
        <v>807</v>
      </c>
      <c r="B639" s="347" t="s">
        <v>687</v>
      </c>
      <c r="C639" s="342" t="s">
        <v>688</v>
      </c>
      <c r="D639" s="343">
        <v>44258</v>
      </c>
      <c r="E639" s="343">
        <v>44326</v>
      </c>
      <c r="F639" s="319">
        <f t="shared" si="10"/>
        <v>226222175.70000002</v>
      </c>
      <c r="G639" s="348">
        <v>0</v>
      </c>
      <c r="H639" s="346">
        <v>35056.9</v>
      </c>
      <c r="I639" s="344">
        <v>0</v>
      </c>
      <c r="J639" s="345" t="s">
        <v>102</v>
      </c>
      <c r="K639" s="342" t="s">
        <v>30</v>
      </c>
      <c r="L639" s="175"/>
    </row>
    <row r="640" spans="1:12" s="176" customFormat="1" ht="12" customHeight="1">
      <c r="A640" s="340" t="s">
        <v>808</v>
      </c>
      <c r="B640" s="347" t="s">
        <v>687</v>
      </c>
      <c r="C640" s="342" t="s">
        <v>688</v>
      </c>
      <c r="D640" s="343">
        <v>44258</v>
      </c>
      <c r="E640" s="343">
        <v>44326</v>
      </c>
      <c r="F640" s="319">
        <f t="shared" si="10"/>
        <v>96034126.769999996</v>
      </c>
      <c r="G640" s="348">
        <v>0</v>
      </c>
      <c r="H640" s="346">
        <v>14882.09</v>
      </c>
      <c r="I640" s="344">
        <v>0</v>
      </c>
      <c r="J640" s="345" t="s">
        <v>102</v>
      </c>
      <c r="K640" s="342" t="s">
        <v>30</v>
      </c>
      <c r="L640" s="175"/>
    </row>
    <row r="641" spans="1:12" s="176" customFormat="1" ht="12" customHeight="1">
      <c r="A641" s="340" t="s">
        <v>809</v>
      </c>
      <c r="B641" s="347" t="s">
        <v>687</v>
      </c>
      <c r="C641" s="342" t="s">
        <v>688</v>
      </c>
      <c r="D641" s="343">
        <v>44258</v>
      </c>
      <c r="E641" s="343">
        <v>44326</v>
      </c>
      <c r="F641" s="319">
        <f t="shared" si="10"/>
        <v>240479175.78</v>
      </c>
      <c r="G641" s="348">
        <v>0</v>
      </c>
      <c r="H641" s="344">
        <v>37266.26</v>
      </c>
      <c r="I641" s="350">
        <v>0</v>
      </c>
      <c r="J641" s="345" t="s">
        <v>102</v>
      </c>
      <c r="K641" s="342" t="s">
        <v>30</v>
      </c>
      <c r="L641" s="175"/>
    </row>
    <row r="642" spans="1:12" s="176" customFormat="1" ht="12" customHeight="1">
      <c r="A642" s="340" t="s">
        <v>810</v>
      </c>
      <c r="B642" s="347" t="s">
        <v>687</v>
      </c>
      <c r="C642" s="342" t="s">
        <v>688</v>
      </c>
      <c r="D642" s="343">
        <v>44264</v>
      </c>
      <c r="E642" s="343">
        <v>44326</v>
      </c>
      <c r="F642" s="319">
        <f t="shared" si="10"/>
        <v>143243564.94</v>
      </c>
      <c r="G642" s="348">
        <v>0</v>
      </c>
      <c r="H642" s="344">
        <v>22197.98</v>
      </c>
      <c r="I642" s="346">
        <v>0</v>
      </c>
      <c r="J642" s="345" t="s">
        <v>102</v>
      </c>
      <c r="K642" s="342" t="s">
        <v>30</v>
      </c>
      <c r="L642" s="175"/>
    </row>
    <row r="643" spans="1:12" s="176" customFormat="1" ht="12" customHeight="1">
      <c r="A643" s="340" t="s">
        <v>811</v>
      </c>
      <c r="B643" s="347" t="s">
        <v>687</v>
      </c>
      <c r="C643" s="342" t="s">
        <v>688</v>
      </c>
      <c r="D643" s="343">
        <v>44264</v>
      </c>
      <c r="E643" s="343">
        <v>44326</v>
      </c>
      <c r="F643" s="319">
        <f t="shared" si="10"/>
        <v>829601616.33000004</v>
      </c>
      <c r="G643" s="348">
        <v>0</v>
      </c>
      <c r="H643" s="344">
        <v>128560.61</v>
      </c>
      <c r="I643" s="346">
        <v>0</v>
      </c>
      <c r="J643" s="345" t="s">
        <v>102</v>
      </c>
      <c r="K643" s="342" t="s">
        <v>30</v>
      </c>
      <c r="L643" s="175"/>
    </row>
    <row r="644" spans="1:12" s="176" customFormat="1" ht="12" customHeight="1">
      <c r="A644" s="340" t="s">
        <v>812</v>
      </c>
      <c r="B644" s="347" t="s">
        <v>687</v>
      </c>
      <c r="C644" s="342" t="s">
        <v>688</v>
      </c>
      <c r="D644" s="343">
        <v>44259</v>
      </c>
      <c r="E644" s="343">
        <v>44326</v>
      </c>
      <c r="F644" s="319">
        <f t="shared" si="10"/>
        <v>790531282.52999997</v>
      </c>
      <c r="G644" s="348">
        <v>0</v>
      </c>
      <c r="H644" s="344">
        <v>122506.01</v>
      </c>
      <c r="I644" s="346">
        <v>0</v>
      </c>
      <c r="J644" s="345" t="s">
        <v>102</v>
      </c>
      <c r="K644" s="342" t="s">
        <v>30</v>
      </c>
      <c r="L644" s="175"/>
    </row>
    <row r="645" spans="1:12" s="176" customFormat="1" ht="12" customHeight="1">
      <c r="A645" s="340" t="s">
        <v>813</v>
      </c>
      <c r="B645" s="347" t="s">
        <v>687</v>
      </c>
      <c r="C645" s="342" t="s">
        <v>688</v>
      </c>
      <c r="D645" s="343">
        <v>44264</v>
      </c>
      <c r="E645" s="343">
        <v>44326</v>
      </c>
      <c r="F645" s="319">
        <f t="shared" si="10"/>
        <v>76903756.560000002</v>
      </c>
      <c r="G645" s="348">
        <v>0</v>
      </c>
      <c r="H645" s="344">
        <v>11917.52</v>
      </c>
      <c r="I645" s="346">
        <v>0</v>
      </c>
      <c r="J645" s="345" t="s">
        <v>102</v>
      </c>
      <c r="K645" s="342" t="s">
        <v>30</v>
      </c>
      <c r="L645" s="175"/>
    </row>
    <row r="646" spans="1:12" s="176" customFormat="1" ht="12" customHeight="1">
      <c r="A646" s="340" t="s">
        <v>814</v>
      </c>
      <c r="B646" s="347" t="s">
        <v>687</v>
      </c>
      <c r="C646" s="342" t="s">
        <v>688</v>
      </c>
      <c r="D646" s="343">
        <v>44264</v>
      </c>
      <c r="E646" s="343">
        <v>44326</v>
      </c>
      <c r="F646" s="319">
        <f t="shared" si="10"/>
        <v>218871047.16</v>
      </c>
      <c r="G646" s="348">
        <v>0</v>
      </c>
      <c r="H646" s="344">
        <v>33917.72</v>
      </c>
      <c r="I646" s="346">
        <v>0</v>
      </c>
      <c r="J646" s="345" t="s">
        <v>102</v>
      </c>
      <c r="K646" s="342" t="s">
        <v>30</v>
      </c>
      <c r="L646" s="175"/>
    </row>
    <row r="647" spans="1:12" s="176" customFormat="1" ht="12" customHeight="1">
      <c r="A647" s="340" t="s">
        <v>815</v>
      </c>
      <c r="B647" s="347" t="s">
        <v>687</v>
      </c>
      <c r="C647" s="342" t="s">
        <v>688</v>
      </c>
      <c r="D647" s="343">
        <v>44264</v>
      </c>
      <c r="E647" s="343">
        <v>44326</v>
      </c>
      <c r="F647" s="319">
        <f t="shared" si="10"/>
        <v>295607993.67000002</v>
      </c>
      <c r="G647" s="348">
        <v>0</v>
      </c>
      <c r="H647" s="344">
        <v>45809.39</v>
      </c>
      <c r="I647" s="346">
        <v>0</v>
      </c>
      <c r="J647" s="345" t="s">
        <v>102</v>
      </c>
      <c r="K647" s="342" t="s">
        <v>30</v>
      </c>
      <c r="L647" s="175"/>
    </row>
    <row r="648" spans="1:12" s="176" customFormat="1" ht="12" customHeight="1">
      <c r="A648" s="340" t="s">
        <v>816</v>
      </c>
      <c r="B648" s="347" t="s">
        <v>687</v>
      </c>
      <c r="C648" s="342" t="s">
        <v>688</v>
      </c>
      <c r="D648" s="343">
        <v>44264</v>
      </c>
      <c r="E648" s="343">
        <v>44326</v>
      </c>
      <c r="F648" s="319">
        <f t="shared" si="10"/>
        <v>176692948.56</v>
      </c>
      <c r="G648" s="348">
        <v>0</v>
      </c>
      <c r="H648" s="344">
        <v>27381.52</v>
      </c>
      <c r="I648" s="346">
        <v>0</v>
      </c>
      <c r="J648" s="345" t="s">
        <v>102</v>
      </c>
      <c r="K648" s="342" t="s">
        <v>30</v>
      </c>
      <c r="L648" s="175"/>
    </row>
    <row r="649" spans="1:12" s="176" customFormat="1" ht="12" customHeight="1">
      <c r="A649" s="340" t="s">
        <v>817</v>
      </c>
      <c r="B649" s="347" t="s">
        <v>687</v>
      </c>
      <c r="C649" s="342" t="s">
        <v>688</v>
      </c>
      <c r="D649" s="343">
        <v>44264</v>
      </c>
      <c r="E649" s="343">
        <v>44326</v>
      </c>
      <c r="F649" s="319">
        <f t="shared" si="10"/>
        <v>104171359.77</v>
      </c>
      <c r="G649" s="348">
        <v>0</v>
      </c>
      <c r="H649" s="344">
        <v>16143.09</v>
      </c>
      <c r="I649" s="346">
        <v>0</v>
      </c>
      <c r="J649" s="345" t="s">
        <v>102</v>
      </c>
      <c r="K649" s="342" t="s">
        <v>30</v>
      </c>
      <c r="L649" s="175"/>
    </row>
    <row r="650" spans="1:12" s="176" customFormat="1" ht="12" customHeight="1">
      <c r="A650" s="340" t="s">
        <v>818</v>
      </c>
      <c r="B650" s="347" t="s">
        <v>687</v>
      </c>
      <c r="C650" s="342" t="s">
        <v>688</v>
      </c>
      <c r="D650" s="343">
        <v>44264</v>
      </c>
      <c r="E650" s="343">
        <v>44326</v>
      </c>
      <c r="F650" s="319">
        <f t="shared" si="10"/>
        <v>54927161.639999993</v>
      </c>
      <c r="G650" s="348">
        <v>0</v>
      </c>
      <c r="H650" s="344">
        <v>8511.8799999999992</v>
      </c>
      <c r="I650" s="346">
        <v>0</v>
      </c>
      <c r="J650" s="345" t="s">
        <v>102</v>
      </c>
      <c r="K650" s="342" t="s">
        <v>30</v>
      </c>
      <c r="L650" s="175"/>
    </row>
    <row r="651" spans="1:12" s="176" customFormat="1" ht="12" customHeight="1">
      <c r="A651" s="340" t="s">
        <v>819</v>
      </c>
      <c r="B651" s="347" t="s">
        <v>687</v>
      </c>
      <c r="C651" s="342" t="s">
        <v>688</v>
      </c>
      <c r="D651" s="343">
        <v>44264</v>
      </c>
      <c r="E651" s="343">
        <v>44326</v>
      </c>
      <c r="F651" s="319">
        <f t="shared" si="10"/>
        <v>116525370.14999999</v>
      </c>
      <c r="G651" s="348">
        <v>0</v>
      </c>
      <c r="H651" s="344">
        <v>18057.55</v>
      </c>
      <c r="I651" s="346">
        <v>0</v>
      </c>
      <c r="J651" s="345" t="s">
        <v>102</v>
      </c>
      <c r="K651" s="342" t="s">
        <v>30</v>
      </c>
      <c r="L651" s="175"/>
    </row>
    <row r="652" spans="1:12" s="176" customFormat="1" ht="12" customHeight="1">
      <c r="A652" s="340" t="s">
        <v>820</v>
      </c>
      <c r="B652" s="347" t="s">
        <v>687</v>
      </c>
      <c r="C652" s="342" t="s">
        <v>688</v>
      </c>
      <c r="D652" s="343">
        <v>44264</v>
      </c>
      <c r="E652" s="343">
        <v>44326</v>
      </c>
      <c r="F652" s="319">
        <f t="shared" si="10"/>
        <v>88110036.359999999</v>
      </c>
      <c r="G652" s="348">
        <v>0</v>
      </c>
      <c r="H652" s="344">
        <v>13654.12</v>
      </c>
      <c r="I652" s="346">
        <v>0</v>
      </c>
      <c r="J652" s="345" t="s">
        <v>102</v>
      </c>
      <c r="K652" s="342" t="s">
        <v>30</v>
      </c>
      <c r="L652" s="175"/>
    </row>
    <row r="653" spans="1:12" s="176" customFormat="1" ht="12" customHeight="1">
      <c r="A653" s="340" t="s">
        <v>821</v>
      </c>
      <c r="B653" s="347" t="s">
        <v>687</v>
      </c>
      <c r="C653" s="342" t="s">
        <v>688</v>
      </c>
      <c r="D653" s="343">
        <v>44266</v>
      </c>
      <c r="E653" s="343">
        <v>44326</v>
      </c>
      <c r="F653" s="319">
        <f t="shared" si="10"/>
        <v>592842788.63999999</v>
      </c>
      <c r="G653" s="348">
        <v>0</v>
      </c>
      <c r="H653" s="344">
        <v>91870.88</v>
      </c>
      <c r="I653" s="346">
        <v>0</v>
      </c>
      <c r="J653" s="345" t="s">
        <v>102</v>
      </c>
      <c r="K653" s="342" t="s">
        <v>30</v>
      </c>
      <c r="L653" s="175"/>
    </row>
    <row r="654" spans="1:12" s="176" customFormat="1" ht="12" customHeight="1">
      <c r="A654" s="340" t="s">
        <v>822</v>
      </c>
      <c r="B654" s="347" t="s">
        <v>687</v>
      </c>
      <c r="C654" s="342" t="s">
        <v>688</v>
      </c>
      <c r="D654" s="343">
        <v>44264</v>
      </c>
      <c r="E654" s="343">
        <v>44326</v>
      </c>
      <c r="F654" s="319">
        <f t="shared" si="10"/>
        <v>254684487.33000001</v>
      </c>
      <c r="G654" s="348">
        <v>0</v>
      </c>
      <c r="H654" s="344">
        <v>39467.61</v>
      </c>
      <c r="I654" s="346">
        <v>0</v>
      </c>
      <c r="J654" s="345" t="s">
        <v>102</v>
      </c>
      <c r="K654" s="342" t="s">
        <v>30</v>
      </c>
      <c r="L654" s="175"/>
    </row>
    <row r="655" spans="1:12" s="176" customFormat="1" ht="12" customHeight="1">
      <c r="A655" s="340" t="s">
        <v>823</v>
      </c>
      <c r="B655" s="347" t="s">
        <v>687</v>
      </c>
      <c r="C655" s="342" t="s">
        <v>688</v>
      </c>
      <c r="D655" s="343">
        <v>44264</v>
      </c>
      <c r="E655" s="343">
        <v>44326</v>
      </c>
      <c r="F655" s="319">
        <f t="shared" si="10"/>
        <v>105450473.42999999</v>
      </c>
      <c r="G655" s="348">
        <v>0</v>
      </c>
      <c r="H655" s="344">
        <v>16341.31</v>
      </c>
      <c r="I655" s="346">
        <v>0</v>
      </c>
      <c r="J655" s="345" t="s">
        <v>102</v>
      </c>
      <c r="K655" s="342" t="s">
        <v>30</v>
      </c>
      <c r="L655" s="175"/>
    </row>
    <row r="656" spans="1:12" s="176" customFormat="1" ht="12" customHeight="1">
      <c r="A656" s="340" t="s">
        <v>824</v>
      </c>
      <c r="B656" s="347" t="s">
        <v>687</v>
      </c>
      <c r="C656" s="342" t="s">
        <v>688</v>
      </c>
      <c r="D656" s="343">
        <v>44264</v>
      </c>
      <c r="E656" s="343">
        <v>44326</v>
      </c>
      <c r="F656" s="319">
        <f t="shared" si="10"/>
        <v>184166103.33000001</v>
      </c>
      <c r="G656" s="348">
        <v>0</v>
      </c>
      <c r="H656" s="344">
        <v>28539.61</v>
      </c>
      <c r="I656" s="346">
        <v>0</v>
      </c>
      <c r="J656" s="345" t="s">
        <v>102</v>
      </c>
      <c r="K656" s="342" t="s">
        <v>30</v>
      </c>
      <c r="L656" s="175"/>
    </row>
    <row r="657" spans="1:12" s="176" customFormat="1" ht="12" customHeight="1">
      <c r="A657" s="340" t="s">
        <v>825</v>
      </c>
      <c r="B657" s="347" t="s">
        <v>687</v>
      </c>
      <c r="C657" s="342" t="s">
        <v>688</v>
      </c>
      <c r="D657" s="343">
        <v>44265</v>
      </c>
      <c r="E657" s="343">
        <v>44326</v>
      </c>
      <c r="F657" s="319">
        <f t="shared" si="10"/>
        <v>57386529</v>
      </c>
      <c r="G657" s="348">
        <v>0</v>
      </c>
      <c r="H657" s="346">
        <v>8893</v>
      </c>
      <c r="I657" s="344">
        <v>0</v>
      </c>
      <c r="J657" s="345" t="s">
        <v>102</v>
      </c>
      <c r="K657" s="342" t="s">
        <v>30</v>
      </c>
      <c r="L657" s="175"/>
    </row>
    <row r="658" spans="1:12" s="176" customFormat="1" ht="12" customHeight="1">
      <c r="A658" s="340" t="s">
        <v>826</v>
      </c>
      <c r="B658" s="347" t="s">
        <v>687</v>
      </c>
      <c r="C658" s="342" t="s">
        <v>688</v>
      </c>
      <c r="D658" s="343">
        <v>44265</v>
      </c>
      <c r="E658" s="343">
        <v>44326</v>
      </c>
      <c r="F658" s="319">
        <f t="shared" si="10"/>
        <v>779798330.27999997</v>
      </c>
      <c r="G658" s="348">
        <v>0</v>
      </c>
      <c r="H658" s="346">
        <v>120842.76</v>
      </c>
      <c r="I658" s="344">
        <v>0</v>
      </c>
      <c r="J658" s="345" t="s">
        <v>102</v>
      </c>
      <c r="K658" s="342" t="s">
        <v>30</v>
      </c>
      <c r="L658" s="175"/>
    </row>
    <row r="659" spans="1:12" s="176" customFormat="1" ht="12" customHeight="1">
      <c r="A659" s="340" t="s">
        <v>827</v>
      </c>
      <c r="B659" s="347" t="s">
        <v>687</v>
      </c>
      <c r="C659" s="342" t="s">
        <v>688</v>
      </c>
      <c r="D659" s="343">
        <v>44264</v>
      </c>
      <c r="E659" s="343">
        <v>44326</v>
      </c>
      <c r="F659" s="319">
        <f t="shared" si="10"/>
        <v>666637167.14999998</v>
      </c>
      <c r="G659" s="348">
        <v>0</v>
      </c>
      <c r="H659" s="346">
        <v>103306.55</v>
      </c>
      <c r="I659" s="344">
        <v>0</v>
      </c>
      <c r="J659" s="345" t="s">
        <v>102</v>
      </c>
      <c r="K659" s="342" t="s">
        <v>30</v>
      </c>
      <c r="L659" s="175"/>
    </row>
    <row r="660" spans="1:12" s="176" customFormat="1" ht="12" customHeight="1">
      <c r="A660" s="340" t="s">
        <v>828</v>
      </c>
      <c r="B660" s="347" t="s">
        <v>687</v>
      </c>
      <c r="C660" s="342" t="s">
        <v>688</v>
      </c>
      <c r="D660" s="343">
        <v>44270</v>
      </c>
      <c r="E660" s="343">
        <v>44326</v>
      </c>
      <c r="F660" s="319">
        <f t="shared" si="10"/>
        <v>577063719.44999993</v>
      </c>
      <c r="G660" s="348">
        <v>0</v>
      </c>
      <c r="H660" s="346">
        <v>89425.65</v>
      </c>
      <c r="I660" s="344">
        <v>0</v>
      </c>
      <c r="J660" s="345" t="s">
        <v>102</v>
      </c>
      <c r="K660" s="342" t="s">
        <v>30</v>
      </c>
      <c r="L660" s="175"/>
    </row>
    <row r="661" spans="1:12" s="176" customFormat="1" ht="12" customHeight="1">
      <c r="A661" s="340" t="s">
        <v>829</v>
      </c>
      <c r="B661" s="347" t="s">
        <v>687</v>
      </c>
      <c r="C661" s="342" t="s">
        <v>688</v>
      </c>
      <c r="D661" s="343">
        <v>44272</v>
      </c>
      <c r="E661" s="343">
        <v>44326</v>
      </c>
      <c r="F661" s="319">
        <f t="shared" si="10"/>
        <v>255986251.01999998</v>
      </c>
      <c r="G661" s="348">
        <v>0</v>
      </c>
      <c r="H661" s="346">
        <v>39669.339999999997</v>
      </c>
      <c r="I661" s="344">
        <v>0</v>
      </c>
      <c r="J661" s="345" t="s">
        <v>102</v>
      </c>
      <c r="K661" s="342" t="s">
        <v>30</v>
      </c>
      <c r="L661" s="175"/>
    </row>
    <row r="662" spans="1:12" s="176" customFormat="1" ht="12" customHeight="1">
      <c r="A662" s="340" t="s">
        <v>830</v>
      </c>
      <c r="B662" s="347" t="s">
        <v>687</v>
      </c>
      <c r="C662" s="342" t="s">
        <v>688</v>
      </c>
      <c r="D662" s="343">
        <v>44272</v>
      </c>
      <c r="E662" s="343">
        <v>44326</v>
      </c>
      <c r="F662" s="319">
        <f t="shared" si="10"/>
        <v>319488933.42000002</v>
      </c>
      <c r="G662" s="348">
        <v>0</v>
      </c>
      <c r="H662" s="346">
        <v>49510.14</v>
      </c>
      <c r="I662" s="344">
        <v>0</v>
      </c>
      <c r="J662" s="345" t="s">
        <v>102</v>
      </c>
      <c r="K662" s="342" t="s">
        <v>30</v>
      </c>
      <c r="L662" s="175"/>
    </row>
    <row r="663" spans="1:12" s="176" customFormat="1" ht="12" customHeight="1">
      <c r="A663" s="340" t="s">
        <v>831</v>
      </c>
      <c r="B663" s="347" t="s">
        <v>687</v>
      </c>
      <c r="C663" s="342" t="s">
        <v>688</v>
      </c>
      <c r="D663" s="343">
        <v>44272</v>
      </c>
      <c r="E663" s="343">
        <v>44326</v>
      </c>
      <c r="F663" s="319">
        <f t="shared" si="10"/>
        <v>47416192.289999999</v>
      </c>
      <c r="G663" s="348">
        <v>0</v>
      </c>
      <c r="H663" s="346">
        <v>7347.93</v>
      </c>
      <c r="I663" s="344">
        <v>0</v>
      </c>
      <c r="J663" s="345" t="s">
        <v>102</v>
      </c>
      <c r="K663" s="342" t="s">
        <v>30</v>
      </c>
      <c r="L663" s="175"/>
    </row>
    <row r="664" spans="1:12" s="176" customFormat="1" ht="12" customHeight="1">
      <c r="A664" s="340" t="s">
        <v>832</v>
      </c>
      <c r="B664" s="347" t="s">
        <v>687</v>
      </c>
      <c r="C664" s="342" t="s">
        <v>688</v>
      </c>
      <c r="D664" s="343">
        <v>44270</v>
      </c>
      <c r="E664" s="343">
        <v>44326</v>
      </c>
      <c r="F664" s="319">
        <f t="shared" si="10"/>
        <v>261248672.51999998</v>
      </c>
      <c r="G664" s="348">
        <v>0</v>
      </c>
      <c r="H664" s="346">
        <v>40484.839999999997</v>
      </c>
      <c r="I664" s="344">
        <v>0</v>
      </c>
      <c r="J664" s="345" t="s">
        <v>102</v>
      </c>
      <c r="K664" s="342" t="s">
        <v>30</v>
      </c>
      <c r="L664" s="175"/>
    </row>
    <row r="665" spans="1:12" s="176" customFormat="1" ht="12" customHeight="1">
      <c r="A665" s="340" t="s">
        <v>833</v>
      </c>
      <c r="B665" s="347" t="s">
        <v>687</v>
      </c>
      <c r="C665" s="342" t="s">
        <v>688</v>
      </c>
      <c r="D665" s="343">
        <v>44270</v>
      </c>
      <c r="E665" s="343">
        <v>44326</v>
      </c>
      <c r="F665" s="319">
        <f t="shared" si="10"/>
        <v>88765983.810000002</v>
      </c>
      <c r="G665" s="348">
        <v>0</v>
      </c>
      <c r="H665" s="346">
        <v>13755.77</v>
      </c>
      <c r="I665" s="344">
        <v>0</v>
      </c>
      <c r="J665" s="345" t="s">
        <v>102</v>
      </c>
      <c r="K665" s="342" t="s">
        <v>30</v>
      </c>
      <c r="L665" s="175"/>
    </row>
    <row r="666" spans="1:12" s="176" customFormat="1" ht="12" customHeight="1">
      <c r="A666" s="340" t="s">
        <v>834</v>
      </c>
      <c r="B666" s="347" t="s">
        <v>687</v>
      </c>
      <c r="C666" s="342" t="s">
        <v>688</v>
      </c>
      <c r="D666" s="343">
        <v>44270</v>
      </c>
      <c r="E666" s="343">
        <v>44326</v>
      </c>
      <c r="F666" s="319">
        <f t="shared" si="10"/>
        <v>72719566.829999998</v>
      </c>
      <c r="G666" s="348">
        <v>0</v>
      </c>
      <c r="H666" s="346">
        <v>11269.11</v>
      </c>
      <c r="I666" s="344">
        <v>0</v>
      </c>
      <c r="J666" s="345" t="s">
        <v>102</v>
      </c>
      <c r="K666" s="342" t="s">
        <v>30</v>
      </c>
      <c r="L666" s="175"/>
    </row>
    <row r="667" spans="1:12" s="176" customFormat="1" ht="12" customHeight="1">
      <c r="A667" s="340" t="s">
        <v>835</v>
      </c>
      <c r="B667" s="347" t="s">
        <v>687</v>
      </c>
      <c r="C667" s="342" t="s">
        <v>688</v>
      </c>
      <c r="D667" s="343">
        <v>44272</v>
      </c>
      <c r="E667" s="343">
        <v>44326</v>
      </c>
      <c r="F667" s="319">
        <f t="shared" si="10"/>
        <v>470234562.56999999</v>
      </c>
      <c r="G667" s="348">
        <v>0</v>
      </c>
      <c r="H667" s="346">
        <v>72870.69</v>
      </c>
      <c r="I667" s="344">
        <v>0</v>
      </c>
      <c r="J667" s="345" t="s">
        <v>102</v>
      </c>
      <c r="K667" s="342" t="s">
        <v>30</v>
      </c>
      <c r="L667" s="175"/>
    </row>
    <row r="668" spans="1:12" s="176" customFormat="1" ht="12" customHeight="1">
      <c r="A668" s="340" t="s">
        <v>836</v>
      </c>
      <c r="B668" s="347" t="s">
        <v>687</v>
      </c>
      <c r="C668" s="342" t="s">
        <v>688</v>
      </c>
      <c r="D668" s="343">
        <v>44270</v>
      </c>
      <c r="E668" s="343">
        <v>44326</v>
      </c>
      <c r="F668" s="319">
        <f t="shared" si="10"/>
        <v>693129765.06000006</v>
      </c>
      <c r="G668" s="348">
        <v>0</v>
      </c>
      <c r="H668" s="346">
        <v>107412.02</v>
      </c>
      <c r="I668" s="344">
        <v>0</v>
      </c>
      <c r="J668" s="345" t="s">
        <v>102</v>
      </c>
      <c r="K668" s="342" t="s">
        <v>30</v>
      </c>
      <c r="L668" s="175"/>
    </row>
    <row r="669" spans="1:12" s="176" customFormat="1" ht="12" customHeight="1">
      <c r="A669" s="340" t="s">
        <v>837</v>
      </c>
      <c r="B669" s="347" t="s">
        <v>687</v>
      </c>
      <c r="C669" s="342" t="s">
        <v>688</v>
      </c>
      <c r="D669" s="343">
        <v>44270</v>
      </c>
      <c r="E669" s="343">
        <v>44326</v>
      </c>
      <c r="F669" s="319">
        <f t="shared" si="10"/>
        <v>65581258.229999997</v>
      </c>
      <c r="G669" s="348">
        <v>0</v>
      </c>
      <c r="H669" s="346">
        <v>10162.91</v>
      </c>
      <c r="I669" s="344">
        <v>0</v>
      </c>
      <c r="J669" s="345" t="s">
        <v>102</v>
      </c>
      <c r="K669" s="342" t="s">
        <v>30</v>
      </c>
      <c r="L669" s="175"/>
    </row>
    <row r="670" spans="1:12" s="176" customFormat="1" ht="12" customHeight="1">
      <c r="A670" s="340" t="s">
        <v>838</v>
      </c>
      <c r="B670" s="347" t="s">
        <v>687</v>
      </c>
      <c r="C670" s="342" t="s">
        <v>688</v>
      </c>
      <c r="D670" s="343">
        <v>44270</v>
      </c>
      <c r="E670" s="343">
        <v>44326</v>
      </c>
      <c r="F670" s="319">
        <f t="shared" si="10"/>
        <v>48958330.229999997</v>
      </c>
      <c r="G670" s="348">
        <v>0</v>
      </c>
      <c r="H670" s="346">
        <v>7586.91</v>
      </c>
      <c r="I670" s="344">
        <v>0</v>
      </c>
      <c r="J670" s="345" t="s">
        <v>102</v>
      </c>
      <c r="K670" s="342" t="s">
        <v>30</v>
      </c>
      <c r="L670" s="175"/>
    </row>
    <row r="671" spans="1:12" s="176" customFormat="1" ht="12" customHeight="1">
      <c r="A671" s="340" t="s">
        <v>839</v>
      </c>
      <c r="B671" s="347" t="s">
        <v>687</v>
      </c>
      <c r="C671" s="342" t="s">
        <v>688</v>
      </c>
      <c r="D671" s="343">
        <v>44270</v>
      </c>
      <c r="E671" s="343">
        <v>44326</v>
      </c>
      <c r="F671" s="319">
        <f t="shared" si="10"/>
        <v>100275296.48999999</v>
      </c>
      <c r="G671" s="348">
        <v>0</v>
      </c>
      <c r="H671" s="346">
        <v>15539.33</v>
      </c>
      <c r="I671" s="344">
        <v>0</v>
      </c>
      <c r="J671" s="345" t="s">
        <v>102</v>
      </c>
      <c r="K671" s="342" t="s">
        <v>30</v>
      </c>
      <c r="L671" s="175"/>
    </row>
    <row r="672" spans="1:12" s="176" customFormat="1" ht="12" customHeight="1">
      <c r="A672" s="340" t="s">
        <v>840</v>
      </c>
      <c r="B672" s="347" t="s">
        <v>687</v>
      </c>
      <c r="C672" s="342" t="s">
        <v>688</v>
      </c>
      <c r="D672" s="343">
        <v>44270</v>
      </c>
      <c r="E672" s="343">
        <v>44326</v>
      </c>
      <c r="F672" s="319">
        <f t="shared" si="10"/>
        <v>76675449.420000002</v>
      </c>
      <c r="G672" s="348">
        <v>0</v>
      </c>
      <c r="H672" s="346">
        <v>11882.14</v>
      </c>
      <c r="I672" s="344">
        <v>0</v>
      </c>
      <c r="J672" s="345" t="s">
        <v>102</v>
      </c>
      <c r="K672" s="342" t="s">
        <v>30</v>
      </c>
      <c r="L672" s="175"/>
    </row>
    <row r="673" spans="1:12" s="176" customFormat="1" ht="12" customHeight="1">
      <c r="A673" s="340" t="s">
        <v>841</v>
      </c>
      <c r="B673" s="347" t="s">
        <v>687</v>
      </c>
      <c r="C673" s="342" t="s">
        <v>688</v>
      </c>
      <c r="D673" s="343">
        <v>44270</v>
      </c>
      <c r="E673" s="343">
        <v>44326</v>
      </c>
      <c r="F673" s="319">
        <f t="shared" si="10"/>
        <v>101288546.55</v>
      </c>
      <c r="G673" s="348">
        <v>0</v>
      </c>
      <c r="H673" s="346">
        <v>15696.35</v>
      </c>
      <c r="I673" s="344">
        <v>0</v>
      </c>
      <c r="J673" s="345" t="s">
        <v>102</v>
      </c>
      <c r="K673" s="342" t="s">
        <v>30</v>
      </c>
      <c r="L673" s="175"/>
    </row>
    <row r="674" spans="1:12" s="176" customFormat="1" ht="12" customHeight="1">
      <c r="A674" s="340" t="s">
        <v>842</v>
      </c>
      <c r="B674" s="347" t="s">
        <v>687</v>
      </c>
      <c r="C674" s="342" t="s">
        <v>688</v>
      </c>
      <c r="D674" s="343">
        <v>44277</v>
      </c>
      <c r="E674" s="343">
        <v>44326</v>
      </c>
      <c r="F674" s="319">
        <f t="shared" si="10"/>
        <v>269397585.44999999</v>
      </c>
      <c r="G674" s="348">
        <v>0</v>
      </c>
      <c r="H674" s="346">
        <v>41747.65</v>
      </c>
      <c r="I674" s="344">
        <v>0</v>
      </c>
      <c r="J674" s="345" t="s">
        <v>102</v>
      </c>
      <c r="K674" s="342" t="s">
        <v>30</v>
      </c>
      <c r="L674" s="175"/>
    </row>
    <row r="675" spans="1:12" s="176" customFormat="1" ht="12" customHeight="1">
      <c r="A675" s="340" t="s">
        <v>843</v>
      </c>
      <c r="B675" s="347" t="s">
        <v>687</v>
      </c>
      <c r="C675" s="342" t="s">
        <v>688</v>
      </c>
      <c r="D675" s="343">
        <v>44277</v>
      </c>
      <c r="E675" s="343">
        <v>44326</v>
      </c>
      <c r="F675" s="319">
        <f t="shared" si="10"/>
        <v>466941467.60999995</v>
      </c>
      <c r="G675" s="348">
        <v>0</v>
      </c>
      <c r="H675" s="346">
        <v>72360.37</v>
      </c>
      <c r="I675" s="344">
        <v>0</v>
      </c>
      <c r="J675" s="345" t="s">
        <v>102</v>
      </c>
      <c r="K675" s="342" t="s">
        <v>30</v>
      </c>
      <c r="L675" s="175"/>
    </row>
    <row r="676" spans="1:12" s="176" customFormat="1" ht="12" customHeight="1">
      <c r="A676" s="340" t="s">
        <v>844</v>
      </c>
      <c r="B676" s="347" t="s">
        <v>687</v>
      </c>
      <c r="C676" s="342" t="s">
        <v>688</v>
      </c>
      <c r="D676" s="343">
        <v>44279</v>
      </c>
      <c r="E676" s="343">
        <v>44326</v>
      </c>
      <c r="F676" s="319">
        <f t="shared" si="10"/>
        <v>121367765.88</v>
      </c>
      <c r="G676" s="348">
        <v>0</v>
      </c>
      <c r="H676" s="346">
        <v>18807.96</v>
      </c>
      <c r="I676" s="344">
        <v>0</v>
      </c>
      <c r="J676" s="345" t="s">
        <v>102</v>
      </c>
      <c r="K676" s="342" t="s">
        <v>30</v>
      </c>
      <c r="L676" s="175"/>
    </row>
    <row r="677" spans="1:12" s="176" customFormat="1" ht="12" customHeight="1">
      <c r="A677" s="340" t="s">
        <v>845</v>
      </c>
      <c r="B677" s="347" t="s">
        <v>687</v>
      </c>
      <c r="C677" s="342" t="s">
        <v>688</v>
      </c>
      <c r="D677" s="343">
        <v>44279</v>
      </c>
      <c r="E677" s="343">
        <v>44326</v>
      </c>
      <c r="F677" s="319">
        <f t="shared" si="10"/>
        <v>53750134.439999998</v>
      </c>
      <c r="G677" s="348">
        <v>0</v>
      </c>
      <c r="H677" s="346">
        <v>8329.48</v>
      </c>
      <c r="I677" s="344">
        <v>0</v>
      </c>
      <c r="J677" s="345" t="s">
        <v>102</v>
      </c>
      <c r="K677" s="342" t="s">
        <v>30</v>
      </c>
      <c r="L677" s="175"/>
    </row>
    <row r="678" spans="1:12" s="176" customFormat="1" ht="12" customHeight="1">
      <c r="A678" s="340" t="s">
        <v>846</v>
      </c>
      <c r="B678" s="347" t="s">
        <v>687</v>
      </c>
      <c r="C678" s="342" t="s">
        <v>688</v>
      </c>
      <c r="D678" s="343">
        <v>44279</v>
      </c>
      <c r="E678" s="343">
        <v>44326</v>
      </c>
      <c r="F678" s="319">
        <f t="shared" si="10"/>
        <v>210348053.81999999</v>
      </c>
      <c r="G678" s="348">
        <v>0</v>
      </c>
      <c r="H678" s="346">
        <v>32596.94</v>
      </c>
      <c r="I678" s="344">
        <v>0</v>
      </c>
      <c r="J678" s="345" t="s">
        <v>102</v>
      </c>
      <c r="K678" s="342" t="s">
        <v>30</v>
      </c>
      <c r="L678" s="175"/>
    </row>
    <row r="679" spans="1:12" s="176" customFormat="1" ht="12" customHeight="1">
      <c r="A679" s="340" t="s">
        <v>847</v>
      </c>
      <c r="B679" s="347" t="s">
        <v>687</v>
      </c>
      <c r="C679" s="342" t="s">
        <v>688</v>
      </c>
      <c r="D679" s="343">
        <v>44279</v>
      </c>
      <c r="E679" s="343">
        <v>44326</v>
      </c>
      <c r="F679" s="319">
        <f t="shared" si="10"/>
        <v>79376546.159999996</v>
      </c>
      <c r="G679" s="348">
        <v>0</v>
      </c>
      <c r="H679" s="346">
        <v>12300.72</v>
      </c>
      <c r="I679" s="344">
        <v>0</v>
      </c>
      <c r="J679" s="345" t="s">
        <v>102</v>
      </c>
      <c r="K679" s="342" t="s">
        <v>30</v>
      </c>
      <c r="L679" s="175"/>
    </row>
    <row r="680" spans="1:12" s="176" customFormat="1" ht="12" customHeight="1">
      <c r="A680" s="340" t="s">
        <v>848</v>
      </c>
      <c r="B680" s="347" t="s">
        <v>687</v>
      </c>
      <c r="C680" s="342" t="s">
        <v>688</v>
      </c>
      <c r="D680" s="343">
        <v>44279</v>
      </c>
      <c r="E680" s="343">
        <v>44326</v>
      </c>
      <c r="F680" s="319">
        <f t="shared" si="10"/>
        <v>315484072.56</v>
      </c>
      <c r="G680" s="348">
        <v>0</v>
      </c>
      <c r="H680" s="346">
        <v>48889.52</v>
      </c>
      <c r="I680" s="344">
        <v>0</v>
      </c>
      <c r="J680" s="345" t="s">
        <v>102</v>
      </c>
      <c r="K680" s="342" t="s">
        <v>30</v>
      </c>
      <c r="L680" s="175"/>
    </row>
    <row r="681" spans="1:12" s="176" customFormat="1" ht="12" customHeight="1">
      <c r="A681" s="340" t="s">
        <v>849</v>
      </c>
      <c r="B681" s="347" t="s">
        <v>687</v>
      </c>
      <c r="C681" s="342" t="s">
        <v>688</v>
      </c>
      <c r="D681" s="343">
        <v>44274</v>
      </c>
      <c r="E681" s="343">
        <v>44316</v>
      </c>
      <c r="F681" s="319">
        <f t="shared" si="10"/>
        <v>40565622.960000001</v>
      </c>
      <c r="G681" s="348">
        <v>0</v>
      </c>
      <c r="H681" s="346">
        <v>6286.32</v>
      </c>
      <c r="I681" s="344">
        <v>0</v>
      </c>
      <c r="J681" s="345" t="s">
        <v>102</v>
      </c>
      <c r="K681" s="342" t="s">
        <v>30</v>
      </c>
      <c r="L681" s="175"/>
    </row>
    <row r="682" spans="1:12" s="176" customFormat="1" ht="12" customHeight="1">
      <c r="A682" s="340">
        <v>13583</v>
      </c>
      <c r="B682" s="347" t="s">
        <v>687</v>
      </c>
      <c r="C682" s="342" t="s">
        <v>688</v>
      </c>
      <c r="D682" s="343">
        <v>44285</v>
      </c>
      <c r="E682" s="343">
        <v>44316</v>
      </c>
      <c r="F682" s="319">
        <f t="shared" si="10"/>
        <v>5969734.8300000001</v>
      </c>
      <c r="G682" s="348">
        <v>0</v>
      </c>
      <c r="H682" s="346">
        <v>925.11</v>
      </c>
      <c r="I682" s="344">
        <v>0</v>
      </c>
      <c r="J682" s="345" t="s">
        <v>102</v>
      </c>
      <c r="K682" s="342" t="s">
        <v>30</v>
      </c>
      <c r="L682" s="175"/>
    </row>
    <row r="683" spans="1:12" s="176" customFormat="1" ht="12" customHeight="1">
      <c r="A683" s="340" t="s">
        <v>850</v>
      </c>
      <c r="B683" s="347" t="s">
        <v>687</v>
      </c>
      <c r="C683" s="342" t="s">
        <v>688</v>
      </c>
      <c r="D683" s="343">
        <v>44259</v>
      </c>
      <c r="E683" s="343">
        <v>44357</v>
      </c>
      <c r="F683" s="319">
        <f t="shared" si="10"/>
        <v>20851385.309999999</v>
      </c>
      <c r="G683" s="348">
        <v>0</v>
      </c>
      <c r="H683" s="346">
        <v>3231.27</v>
      </c>
      <c r="I683" s="344">
        <v>0</v>
      </c>
      <c r="J683" s="345" t="s">
        <v>102</v>
      </c>
      <c r="K683" s="342" t="s">
        <v>30</v>
      </c>
      <c r="L683" s="175"/>
    </row>
    <row r="684" spans="1:12" s="176" customFormat="1" ht="12" customHeight="1">
      <c r="A684" s="340" t="s">
        <v>851</v>
      </c>
      <c r="B684" s="347" t="s">
        <v>687</v>
      </c>
      <c r="C684" s="342" t="s">
        <v>688</v>
      </c>
      <c r="D684" s="343">
        <v>44259</v>
      </c>
      <c r="E684" s="343">
        <v>44357</v>
      </c>
      <c r="F684" s="319">
        <f t="shared" si="10"/>
        <v>1609700.8499999999</v>
      </c>
      <c r="G684" s="348">
        <v>0</v>
      </c>
      <c r="H684" s="346">
        <v>249.45</v>
      </c>
      <c r="I684" s="344">
        <v>0</v>
      </c>
      <c r="J684" s="345" t="s">
        <v>102</v>
      </c>
      <c r="K684" s="342" t="s">
        <v>30</v>
      </c>
      <c r="L684" s="175"/>
    </row>
    <row r="685" spans="1:12" s="176" customFormat="1" ht="12" customHeight="1">
      <c r="A685" s="340" t="s">
        <v>852</v>
      </c>
      <c r="B685" s="347" t="s">
        <v>687</v>
      </c>
      <c r="C685" s="342" t="s">
        <v>688</v>
      </c>
      <c r="D685" s="343">
        <v>44259</v>
      </c>
      <c r="E685" s="343">
        <v>44357</v>
      </c>
      <c r="F685" s="319">
        <f t="shared" si="10"/>
        <v>3149322.12</v>
      </c>
      <c r="G685" s="348">
        <v>0</v>
      </c>
      <c r="H685" s="346">
        <v>488.04</v>
      </c>
      <c r="I685" s="344">
        <v>0</v>
      </c>
      <c r="J685" s="345" t="s">
        <v>102</v>
      </c>
      <c r="K685" s="342" t="s">
        <v>30</v>
      </c>
      <c r="L685" s="175"/>
    </row>
    <row r="686" spans="1:12" s="176" customFormat="1" ht="12" customHeight="1">
      <c r="A686" s="340" t="s">
        <v>853</v>
      </c>
      <c r="B686" s="347" t="s">
        <v>687</v>
      </c>
      <c r="C686" s="342" t="s">
        <v>688</v>
      </c>
      <c r="D686" s="343">
        <v>44266</v>
      </c>
      <c r="E686" s="343">
        <v>44326</v>
      </c>
      <c r="F686" s="319">
        <f t="shared" si="10"/>
        <v>25291307.43</v>
      </c>
      <c r="G686" s="348">
        <v>0</v>
      </c>
      <c r="H686" s="346">
        <v>3919.31</v>
      </c>
      <c r="I686" s="344">
        <v>0</v>
      </c>
      <c r="J686" s="345" t="s">
        <v>102</v>
      </c>
      <c r="K686" s="342" t="s">
        <v>30</v>
      </c>
      <c r="L686" s="175"/>
    </row>
    <row r="687" spans="1:12" s="176" customFormat="1" ht="12" customHeight="1">
      <c r="A687" s="340">
        <v>631734602</v>
      </c>
      <c r="B687" s="347" t="s">
        <v>687</v>
      </c>
      <c r="C687" s="342" t="s">
        <v>688</v>
      </c>
      <c r="D687" s="343">
        <v>44264</v>
      </c>
      <c r="E687" s="343">
        <v>44316</v>
      </c>
      <c r="F687" s="319">
        <f t="shared" si="10"/>
        <v>84330643.320000008</v>
      </c>
      <c r="G687" s="348">
        <v>0</v>
      </c>
      <c r="H687" s="346">
        <v>13068.44</v>
      </c>
      <c r="I687" s="344">
        <v>0</v>
      </c>
      <c r="J687" s="345" t="s">
        <v>102</v>
      </c>
      <c r="K687" s="342" t="s">
        <v>30</v>
      </c>
      <c r="L687" s="175"/>
    </row>
    <row r="688" spans="1:12" s="176" customFormat="1" ht="12" customHeight="1">
      <c r="A688" s="340" t="s">
        <v>854</v>
      </c>
      <c r="B688" s="347" t="s">
        <v>687</v>
      </c>
      <c r="C688" s="342" t="s">
        <v>688</v>
      </c>
      <c r="D688" s="343">
        <v>44272</v>
      </c>
      <c r="E688" s="343">
        <v>44357</v>
      </c>
      <c r="F688" s="319">
        <f t="shared" si="10"/>
        <v>13815614.880000001</v>
      </c>
      <c r="G688" s="348">
        <v>0</v>
      </c>
      <c r="H688" s="346">
        <v>2140.96</v>
      </c>
      <c r="I688" s="344">
        <v>0</v>
      </c>
      <c r="J688" s="345" t="s">
        <v>102</v>
      </c>
      <c r="K688" s="342" t="s">
        <v>30</v>
      </c>
      <c r="L688" s="175"/>
    </row>
    <row r="689" spans="1:12" s="176" customFormat="1" ht="12" customHeight="1">
      <c r="A689" s="340" t="s">
        <v>855</v>
      </c>
      <c r="B689" s="347" t="s">
        <v>687</v>
      </c>
      <c r="C689" s="342" t="s">
        <v>688</v>
      </c>
      <c r="D689" s="343">
        <v>44278</v>
      </c>
      <c r="E689" s="343">
        <v>44357</v>
      </c>
      <c r="F689" s="319">
        <f t="shared" si="10"/>
        <v>2056312.9800000002</v>
      </c>
      <c r="G689" s="348">
        <v>0</v>
      </c>
      <c r="H689" s="346">
        <v>318.66000000000003</v>
      </c>
      <c r="I689" s="344">
        <v>0</v>
      </c>
      <c r="J689" s="345" t="s">
        <v>102</v>
      </c>
      <c r="K689" s="342" t="s">
        <v>30</v>
      </c>
      <c r="L689" s="175"/>
    </row>
    <row r="690" spans="1:12" s="176" customFormat="1" ht="12" customHeight="1">
      <c r="A690" s="340" t="s">
        <v>856</v>
      </c>
      <c r="B690" s="347" t="s">
        <v>687</v>
      </c>
      <c r="C690" s="342" t="s">
        <v>688</v>
      </c>
      <c r="D690" s="343">
        <v>44278</v>
      </c>
      <c r="E690" s="343">
        <v>44357</v>
      </c>
      <c r="F690" s="319">
        <f t="shared" si="10"/>
        <v>24633036.900000002</v>
      </c>
      <c r="G690" s="348">
        <v>0</v>
      </c>
      <c r="H690" s="346">
        <v>3817.3</v>
      </c>
      <c r="I690" s="344">
        <v>0</v>
      </c>
      <c r="J690" s="345" t="s">
        <v>102</v>
      </c>
      <c r="K690" s="342" t="s">
        <v>30</v>
      </c>
      <c r="L690" s="175"/>
    </row>
    <row r="691" spans="1:12" s="176" customFormat="1" ht="12" customHeight="1">
      <c r="A691" s="340" t="s">
        <v>857</v>
      </c>
      <c r="B691" s="347" t="s">
        <v>687</v>
      </c>
      <c r="C691" s="342" t="s">
        <v>688</v>
      </c>
      <c r="D691" s="343">
        <v>44278</v>
      </c>
      <c r="E691" s="343">
        <v>44326</v>
      </c>
      <c r="F691" s="319">
        <f t="shared" si="10"/>
        <v>1344418.02</v>
      </c>
      <c r="G691" s="348">
        <v>0</v>
      </c>
      <c r="H691" s="346">
        <v>208.34</v>
      </c>
      <c r="I691" s="344">
        <v>0</v>
      </c>
      <c r="J691" s="345" t="s">
        <v>102</v>
      </c>
      <c r="K691" s="342" t="s">
        <v>30</v>
      </c>
      <c r="L691" s="175"/>
    </row>
    <row r="692" spans="1:12" s="176" customFormat="1" ht="12" customHeight="1">
      <c r="A692" s="340" t="s">
        <v>858</v>
      </c>
      <c r="B692" s="347" t="s">
        <v>687</v>
      </c>
      <c r="C692" s="342" t="s">
        <v>688</v>
      </c>
      <c r="D692" s="343">
        <v>44264</v>
      </c>
      <c r="E692" s="343">
        <v>44326</v>
      </c>
      <c r="F692" s="319">
        <f t="shared" si="10"/>
        <v>7214131.3500000006</v>
      </c>
      <c r="G692" s="348">
        <v>0</v>
      </c>
      <c r="H692" s="346">
        <v>1117.95</v>
      </c>
      <c r="I692" s="344">
        <v>0</v>
      </c>
      <c r="J692" s="345" t="s">
        <v>102</v>
      </c>
      <c r="K692" s="342" t="s">
        <v>30</v>
      </c>
      <c r="L692" s="175"/>
    </row>
    <row r="693" spans="1:12" s="176" customFormat="1" ht="12" customHeight="1">
      <c r="A693" s="340" t="s">
        <v>859</v>
      </c>
      <c r="B693" s="347" t="s">
        <v>687</v>
      </c>
      <c r="C693" s="342" t="s">
        <v>688</v>
      </c>
      <c r="D693" s="343">
        <v>44279</v>
      </c>
      <c r="E693" s="343">
        <v>44449</v>
      </c>
      <c r="F693" s="319">
        <f t="shared" si="10"/>
        <v>4091202</v>
      </c>
      <c r="G693" s="348">
        <v>0</v>
      </c>
      <c r="H693" s="346">
        <v>634</v>
      </c>
      <c r="I693" s="344">
        <v>0</v>
      </c>
      <c r="J693" s="345" t="s">
        <v>102</v>
      </c>
      <c r="K693" s="342" t="s">
        <v>30</v>
      </c>
      <c r="L693" s="175"/>
    </row>
    <row r="694" spans="1:12" s="176" customFormat="1" ht="12" customHeight="1">
      <c r="A694" s="340" t="s">
        <v>860</v>
      </c>
      <c r="B694" s="347" t="s">
        <v>687</v>
      </c>
      <c r="C694" s="342" t="s">
        <v>688</v>
      </c>
      <c r="D694" s="343">
        <v>44280</v>
      </c>
      <c r="E694" s="343">
        <v>44449</v>
      </c>
      <c r="F694" s="319">
        <f t="shared" si="10"/>
        <v>4091202</v>
      </c>
      <c r="G694" s="348">
        <v>0</v>
      </c>
      <c r="H694" s="346">
        <v>634</v>
      </c>
      <c r="I694" s="344">
        <v>0</v>
      </c>
      <c r="J694" s="345" t="s">
        <v>102</v>
      </c>
      <c r="K694" s="342" t="s">
        <v>30</v>
      </c>
      <c r="L694" s="175"/>
    </row>
    <row r="695" spans="1:12" s="176" customFormat="1" ht="12" customHeight="1">
      <c r="A695" s="340" t="s">
        <v>861</v>
      </c>
      <c r="B695" s="347" t="s">
        <v>687</v>
      </c>
      <c r="C695" s="342" t="s">
        <v>688</v>
      </c>
      <c r="D695" s="343">
        <v>44285</v>
      </c>
      <c r="E695" s="343">
        <v>44449</v>
      </c>
      <c r="F695" s="319">
        <f t="shared" si="10"/>
        <v>4091202</v>
      </c>
      <c r="G695" s="348">
        <v>0</v>
      </c>
      <c r="H695" s="346">
        <v>634</v>
      </c>
      <c r="I695" s="344">
        <v>0</v>
      </c>
      <c r="J695" s="345" t="s">
        <v>102</v>
      </c>
      <c r="K695" s="342" t="s">
        <v>30</v>
      </c>
      <c r="L695" s="175"/>
    </row>
    <row r="696" spans="1:12" s="176" customFormat="1" ht="12" customHeight="1">
      <c r="A696" s="340" t="s">
        <v>862</v>
      </c>
      <c r="B696" s="347" t="s">
        <v>687</v>
      </c>
      <c r="C696" s="342" t="s">
        <v>688</v>
      </c>
      <c r="D696" s="343">
        <v>44279</v>
      </c>
      <c r="E696" s="343">
        <v>44449</v>
      </c>
      <c r="F696" s="319">
        <f t="shared" si="10"/>
        <v>4091202</v>
      </c>
      <c r="G696" s="348">
        <v>0</v>
      </c>
      <c r="H696" s="346">
        <v>634</v>
      </c>
      <c r="I696" s="344">
        <v>0</v>
      </c>
      <c r="J696" s="345" t="s">
        <v>102</v>
      </c>
      <c r="K696" s="342" t="s">
        <v>30</v>
      </c>
      <c r="L696" s="175"/>
    </row>
    <row r="697" spans="1:12" s="176" customFormat="1" ht="12" customHeight="1">
      <c r="A697" s="340" t="s">
        <v>863</v>
      </c>
      <c r="B697" s="347" t="s">
        <v>687</v>
      </c>
      <c r="C697" s="342" t="s">
        <v>688</v>
      </c>
      <c r="D697" s="343">
        <v>44286</v>
      </c>
      <c r="E697" s="343">
        <v>44449</v>
      </c>
      <c r="F697" s="319">
        <f t="shared" si="10"/>
        <v>9105183</v>
      </c>
      <c r="G697" s="348">
        <v>0</v>
      </c>
      <c r="H697" s="346">
        <v>1411</v>
      </c>
      <c r="I697" s="344">
        <v>0</v>
      </c>
      <c r="J697" s="345" t="s">
        <v>102</v>
      </c>
      <c r="K697" s="342" t="s">
        <v>30</v>
      </c>
      <c r="L697" s="175"/>
    </row>
    <row r="698" spans="1:12" s="176" customFormat="1" ht="12" customHeight="1">
      <c r="A698" s="340" t="s">
        <v>864</v>
      </c>
      <c r="B698" s="347" t="s">
        <v>687</v>
      </c>
      <c r="C698" s="342" t="s">
        <v>688</v>
      </c>
      <c r="D698" s="343">
        <v>44286</v>
      </c>
      <c r="E698" s="343">
        <v>44449</v>
      </c>
      <c r="F698" s="319">
        <f t="shared" si="10"/>
        <v>9105183</v>
      </c>
      <c r="G698" s="348">
        <v>0</v>
      </c>
      <c r="H698" s="346">
        <v>1411</v>
      </c>
      <c r="I698" s="344">
        <v>0</v>
      </c>
      <c r="J698" s="345" t="s">
        <v>102</v>
      </c>
      <c r="K698" s="342" t="s">
        <v>30</v>
      </c>
      <c r="L698" s="175"/>
    </row>
    <row r="699" spans="1:12" s="176" customFormat="1" ht="12" customHeight="1">
      <c r="A699" s="340" t="s">
        <v>865</v>
      </c>
      <c r="B699" s="347" t="s">
        <v>687</v>
      </c>
      <c r="C699" s="342" t="s">
        <v>688</v>
      </c>
      <c r="D699" s="343">
        <v>44286</v>
      </c>
      <c r="E699" s="343">
        <v>44449</v>
      </c>
      <c r="F699" s="319">
        <f t="shared" ref="F699:F741" si="11">+G699+H699*$C$4</f>
        <v>9105183</v>
      </c>
      <c r="G699" s="348">
        <v>0</v>
      </c>
      <c r="H699" s="346">
        <v>1411</v>
      </c>
      <c r="I699" s="344">
        <v>0</v>
      </c>
      <c r="J699" s="345" t="s">
        <v>102</v>
      </c>
      <c r="K699" s="342" t="s">
        <v>30</v>
      </c>
      <c r="L699" s="175"/>
    </row>
    <row r="700" spans="1:12" s="176" customFormat="1" ht="12" customHeight="1">
      <c r="A700" s="340" t="s">
        <v>866</v>
      </c>
      <c r="B700" s="347" t="s">
        <v>687</v>
      </c>
      <c r="C700" s="342" t="s">
        <v>688</v>
      </c>
      <c r="D700" s="343">
        <v>44286</v>
      </c>
      <c r="E700" s="343">
        <v>44449</v>
      </c>
      <c r="F700" s="319">
        <f t="shared" si="11"/>
        <v>9105183</v>
      </c>
      <c r="G700" s="348">
        <v>0</v>
      </c>
      <c r="H700" s="346">
        <v>1411</v>
      </c>
      <c r="I700" s="344">
        <v>0</v>
      </c>
      <c r="J700" s="345" t="s">
        <v>102</v>
      </c>
      <c r="K700" s="342" t="s">
        <v>30</v>
      </c>
      <c r="L700" s="175"/>
    </row>
    <row r="701" spans="1:12" s="176" customFormat="1" ht="12" customHeight="1">
      <c r="A701" s="340" t="s">
        <v>867</v>
      </c>
      <c r="B701" s="347" t="s">
        <v>687</v>
      </c>
      <c r="C701" s="342" t="s">
        <v>688</v>
      </c>
      <c r="D701" s="343">
        <v>44264</v>
      </c>
      <c r="E701" s="343">
        <v>44449</v>
      </c>
      <c r="F701" s="319">
        <f t="shared" si="11"/>
        <v>10092492</v>
      </c>
      <c r="G701" s="348">
        <v>0</v>
      </c>
      <c r="H701" s="346">
        <v>1564</v>
      </c>
      <c r="I701" s="344">
        <v>0</v>
      </c>
      <c r="J701" s="345" t="s">
        <v>102</v>
      </c>
      <c r="K701" s="342" t="s">
        <v>30</v>
      </c>
      <c r="L701" s="175"/>
    </row>
    <row r="702" spans="1:12" s="176" customFormat="1" ht="12" customHeight="1">
      <c r="A702" s="340" t="s">
        <v>868</v>
      </c>
      <c r="B702" s="347" t="s">
        <v>687</v>
      </c>
      <c r="C702" s="342" t="s">
        <v>688</v>
      </c>
      <c r="D702" s="343">
        <v>44266</v>
      </c>
      <c r="E702" s="343">
        <v>44449</v>
      </c>
      <c r="F702" s="319">
        <f t="shared" si="11"/>
        <v>10092492</v>
      </c>
      <c r="G702" s="348">
        <v>0</v>
      </c>
      <c r="H702" s="346">
        <v>1564</v>
      </c>
      <c r="I702" s="344">
        <v>0</v>
      </c>
      <c r="J702" s="345" t="s">
        <v>102</v>
      </c>
      <c r="K702" s="342" t="s">
        <v>30</v>
      </c>
      <c r="L702" s="175"/>
    </row>
    <row r="703" spans="1:12" s="176" customFormat="1" ht="12" customHeight="1">
      <c r="A703" s="340" t="s">
        <v>869</v>
      </c>
      <c r="B703" s="347" t="s">
        <v>687</v>
      </c>
      <c r="C703" s="342" t="s">
        <v>688</v>
      </c>
      <c r="D703" s="343">
        <v>44284</v>
      </c>
      <c r="E703" s="343">
        <v>44449</v>
      </c>
      <c r="F703" s="319">
        <f t="shared" si="11"/>
        <v>10092492</v>
      </c>
      <c r="G703" s="348">
        <v>0</v>
      </c>
      <c r="H703" s="346">
        <v>1564</v>
      </c>
      <c r="I703" s="344">
        <v>0</v>
      </c>
      <c r="J703" s="345" t="s">
        <v>102</v>
      </c>
      <c r="K703" s="342" t="s">
        <v>30</v>
      </c>
      <c r="L703" s="175"/>
    </row>
    <row r="704" spans="1:12" s="176" customFormat="1" ht="12" customHeight="1">
      <c r="A704" s="340" t="s">
        <v>870</v>
      </c>
      <c r="B704" s="347" t="s">
        <v>687</v>
      </c>
      <c r="C704" s="342" t="s">
        <v>688</v>
      </c>
      <c r="D704" s="343">
        <v>44265</v>
      </c>
      <c r="E704" s="343">
        <v>44449</v>
      </c>
      <c r="F704" s="319">
        <f t="shared" si="11"/>
        <v>10092492</v>
      </c>
      <c r="G704" s="348">
        <v>0</v>
      </c>
      <c r="H704" s="346">
        <v>1564</v>
      </c>
      <c r="I704" s="344">
        <v>0</v>
      </c>
      <c r="J704" s="345" t="s">
        <v>102</v>
      </c>
      <c r="K704" s="342" t="s">
        <v>30</v>
      </c>
      <c r="L704" s="175"/>
    </row>
    <row r="705" spans="1:12" s="176" customFormat="1" ht="12" customHeight="1">
      <c r="A705" s="340" t="s">
        <v>871</v>
      </c>
      <c r="B705" s="347" t="s">
        <v>687</v>
      </c>
      <c r="C705" s="342" t="s">
        <v>688</v>
      </c>
      <c r="D705" s="343">
        <v>44264</v>
      </c>
      <c r="E705" s="343">
        <v>44449</v>
      </c>
      <c r="F705" s="319">
        <f t="shared" si="11"/>
        <v>10092492</v>
      </c>
      <c r="G705" s="348">
        <v>0</v>
      </c>
      <c r="H705" s="346">
        <v>1564</v>
      </c>
      <c r="I705" s="344">
        <v>0</v>
      </c>
      <c r="J705" s="345" t="s">
        <v>102</v>
      </c>
      <c r="K705" s="342" t="s">
        <v>30</v>
      </c>
      <c r="L705" s="175"/>
    </row>
    <row r="706" spans="1:12" s="176" customFormat="1" ht="12" customHeight="1">
      <c r="A706" s="340" t="s">
        <v>872</v>
      </c>
      <c r="B706" s="347" t="s">
        <v>687</v>
      </c>
      <c r="C706" s="342" t="s">
        <v>688</v>
      </c>
      <c r="D706" s="343">
        <v>44260</v>
      </c>
      <c r="E706" s="343">
        <v>44449</v>
      </c>
      <c r="F706" s="319">
        <f t="shared" si="11"/>
        <v>10092492</v>
      </c>
      <c r="G706" s="348">
        <v>0</v>
      </c>
      <c r="H706" s="346">
        <v>1564</v>
      </c>
      <c r="I706" s="344">
        <v>0</v>
      </c>
      <c r="J706" s="345" t="s">
        <v>102</v>
      </c>
      <c r="K706" s="342" t="s">
        <v>30</v>
      </c>
      <c r="L706" s="175"/>
    </row>
    <row r="707" spans="1:12" s="176" customFormat="1" ht="12" customHeight="1">
      <c r="A707" s="340">
        <v>633474803</v>
      </c>
      <c r="B707" s="347" t="s">
        <v>687</v>
      </c>
      <c r="C707" s="342" t="s">
        <v>688</v>
      </c>
      <c r="D707" s="343">
        <v>44245</v>
      </c>
      <c r="E707" s="343">
        <v>44418</v>
      </c>
      <c r="F707" s="319">
        <f t="shared" si="11"/>
        <v>129534360.02999999</v>
      </c>
      <c r="G707" s="348">
        <v>0</v>
      </c>
      <c r="H707" s="346">
        <v>20073.509999999998</v>
      </c>
      <c r="I707" s="344">
        <v>0</v>
      </c>
      <c r="J707" s="345" t="s">
        <v>102</v>
      </c>
      <c r="K707" s="342" t="s">
        <v>30</v>
      </c>
      <c r="L707" s="175"/>
    </row>
    <row r="708" spans="1:12" s="176" customFormat="1" ht="12" customHeight="1">
      <c r="A708" s="340" t="s">
        <v>873</v>
      </c>
      <c r="B708" s="347" t="s">
        <v>687</v>
      </c>
      <c r="C708" s="342" t="s">
        <v>688</v>
      </c>
      <c r="D708" s="343">
        <v>44272</v>
      </c>
      <c r="E708" s="343">
        <v>44326</v>
      </c>
      <c r="F708" s="319">
        <f t="shared" si="11"/>
        <v>22564527.75</v>
      </c>
      <c r="G708" s="348">
        <v>0</v>
      </c>
      <c r="H708" s="346">
        <v>3496.75</v>
      </c>
      <c r="I708" s="344">
        <v>0</v>
      </c>
      <c r="J708" s="345" t="s">
        <v>102</v>
      </c>
      <c r="K708" s="342" t="s">
        <v>30</v>
      </c>
      <c r="L708" s="175"/>
    </row>
    <row r="709" spans="1:12" s="176" customFormat="1" ht="12" customHeight="1">
      <c r="A709" s="340" t="s">
        <v>873</v>
      </c>
      <c r="B709" s="347" t="s">
        <v>687</v>
      </c>
      <c r="C709" s="342" t="s">
        <v>688</v>
      </c>
      <c r="D709" s="343">
        <v>44272</v>
      </c>
      <c r="E709" s="343">
        <v>44326</v>
      </c>
      <c r="F709" s="319">
        <f t="shared" si="11"/>
        <v>8039986.29</v>
      </c>
      <c r="G709" s="348">
        <v>0</v>
      </c>
      <c r="H709" s="346">
        <v>1245.93</v>
      </c>
      <c r="I709" s="344">
        <v>0</v>
      </c>
      <c r="J709" s="345" t="s">
        <v>102</v>
      </c>
      <c r="K709" s="342" t="s">
        <v>30</v>
      </c>
      <c r="L709" s="175"/>
    </row>
    <row r="710" spans="1:12" s="176" customFormat="1" ht="12" customHeight="1">
      <c r="A710" s="340" t="s">
        <v>874</v>
      </c>
      <c r="B710" s="347" t="s">
        <v>875</v>
      </c>
      <c r="C710" s="342" t="s">
        <v>688</v>
      </c>
      <c r="D710" s="343">
        <v>44286</v>
      </c>
      <c r="E710" s="343">
        <v>44449</v>
      </c>
      <c r="F710" s="319">
        <f t="shared" si="11"/>
        <v>6171391.0800000001</v>
      </c>
      <c r="G710" s="348">
        <v>0</v>
      </c>
      <c r="H710" s="346">
        <v>956.36</v>
      </c>
      <c r="I710" s="344">
        <v>0</v>
      </c>
      <c r="J710" s="345" t="s">
        <v>102</v>
      </c>
      <c r="K710" s="342" t="s">
        <v>30</v>
      </c>
      <c r="L710" s="175"/>
    </row>
    <row r="711" spans="1:12" s="176" customFormat="1" ht="12" customHeight="1">
      <c r="A711" s="340" t="s">
        <v>876</v>
      </c>
      <c r="B711" s="347" t="s">
        <v>875</v>
      </c>
      <c r="C711" s="342" t="s">
        <v>688</v>
      </c>
      <c r="D711" s="343">
        <v>44280</v>
      </c>
      <c r="E711" s="343">
        <v>44449</v>
      </c>
      <c r="F711" s="319">
        <f t="shared" si="11"/>
        <v>4607442</v>
      </c>
      <c r="G711" s="348">
        <v>0</v>
      </c>
      <c r="H711" s="346">
        <v>714</v>
      </c>
      <c r="I711" s="344">
        <v>0</v>
      </c>
      <c r="J711" s="345" t="s">
        <v>102</v>
      </c>
      <c r="K711" s="342" t="s">
        <v>30</v>
      </c>
      <c r="L711" s="175"/>
    </row>
    <row r="712" spans="1:12" s="176" customFormat="1" ht="12" customHeight="1">
      <c r="A712" s="340" t="s">
        <v>877</v>
      </c>
      <c r="B712" s="347" t="s">
        <v>875</v>
      </c>
      <c r="C712" s="342" t="s">
        <v>688</v>
      </c>
      <c r="D712" s="343">
        <v>44280</v>
      </c>
      <c r="E712" s="343">
        <v>44449</v>
      </c>
      <c r="F712" s="319">
        <f t="shared" si="11"/>
        <v>4607442</v>
      </c>
      <c r="G712" s="348">
        <v>0</v>
      </c>
      <c r="H712" s="346">
        <v>714</v>
      </c>
      <c r="I712" s="344">
        <v>0</v>
      </c>
      <c r="J712" s="345" t="s">
        <v>102</v>
      </c>
      <c r="K712" s="342" t="s">
        <v>30</v>
      </c>
      <c r="L712" s="175"/>
    </row>
    <row r="713" spans="1:12" s="176" customFormat="1" ht="12" customHeight="1">
      <c r="A713" s="340" t="s">
        <v>878</v>
      </c>
      <c r="B713" s="347" t="s">
        <v>875</v>
      </c>
      <c r="C713" s="342" t="s">
        <v>688</v>
      </c>
      <c r="D713" s="343">
        <v>44280</v>
      </c>
      <c r="E713" s="343">
        <v>44449</v>
      </c>
      <c r="F713" s="319">
        <f t="shared" si="11"/>
        <v>3916971</v>
      </c>
      <c r="G713" s="348">
        <v>0</v>
      </c>
      <c r="H713" s="346">
        <v>607</v>
      </c>
      <c r="I713" s="344">
        <v>0</v>
      </c>
      <c r="J713" s="345" t="s">
        <v>102</v>
      </c>
      <c r="K713" s="342" t="s">
        <v>30</v>
      </c>
      <c r="L713" s="175"/>
    </row>
    <row r="714" spans="1:12" s="176" customFormat="1" ht="12" customHeight="1">
      <c r="A714" s="340">
        <v>3582</v>
      </c>
      <c r="B714" s="347" t="s">
        <v>875</v>
      </c>
      <c r="C714" s="342" t="s">
        <v>688</v>
      </c>
      <c r="D714" s="343">
        <v>44284</v>
      </c>
      <c r="E714" s="343">
        <v>44387</v>
      </c>
      <c r="F714" s="319">
        <f t="shared" si="11"/>
        <v>1474316.91</v>
      </c>
      <c r="G714" s="348">
        <v>0</v>
      </c>
      <c r="H714" s="346">
        <v>228.47</v>
      </c>
      <c r="I714" s="344">
        <v>0</v>
      </c>
      <c r="J714" s="345" t="s">
        <v>102</v>
      </c>
      <c r="K714" s="342" t="s">
        <v>30</v>
      </c>
      <c r="L714" s="175"/>
    </row>
    <row r="715" spans="1:12" s="176" customFormat="1" ht="12" customHeight="1">
      <c r="A715" s="340">
        <v>3582</v>
      </c>
      <c r="B715" s="347" t="s">
        <v>875</v>
      </c>
      <c r="C715" s="342" t="s">
        <v>688</v>
      </c>
      <c r="D715" s="343">
        <v>44284</v>
      </c>
      <c r="E715" s="343">
        <v>44387</v>
      </c>
      <c r="F715" s="319">
        <f t="shared" si="11"/>
        <v>460731423.06</v>
      </c>
      <c r="G715" s="348">
        <v>0</v>
      </c>
      <c r="H715" s="346">
        <v>71398.02</v>
      </c>
      <c r="I715" s="344">
        <v>0</v>
      </c>
      <c r="J715" s="345" t="s">
        <v>102</v>
      </c>
      <c r="K715" s="342" t="s">
        <v>30</v>
      </c>
      <c r="L715" s="175"/>
    </row>
    <row r="716" spans="1:12" s="176" customFormat="1" ht="12" customHeight="1">
      <c r="A716" s="340">
        <v>3584</v>
      </c>
      <c r="B716" s="347" t="s">
        <v>875</v>
      </c>
      <c r="C716" s="342" t="s">
        <v>688</v>
      </c>
      <c r="D716" s="343">
        <v>44259</v>
      </c>
      <c r="E716" s="343">
        <v>44387</v>
      </c>
      <c r="F716" s="319">
        <f t="shared" si="11"/>
        <v>1296085.05</v>
      </c>
      <c r="G716" s="348">
        <v>0</v>
      </c>
      <c r="H716" s="346">
        <v>200.85</v>
      </c>
      <c r="I716" s="344">
        <v>0</v>
      </c>
      <c r="J716" s="345" t="s">
        <v>102</v>
      </c>
      <c r="K716" s="342" t="s">
        <v>30</v>
      </c>
      <c r="L716" s="175"/>
    </row>
    <row r="717" spans="1:12" s="176" customFormat="1" ht="12" customHeight="1">
      <c r="A717" s="349">
        <v>3749</v>
      </c>
      <c r="B717" s="347" t="s">
        <v>875</v>
      </c>
      <c r="C717" s="342" t="s">
        <v>688</v>
      </c>
      <c r="D717" s="343">
        <v>44272</v>
      </c>
      <c r="E717" s="343">
        <v>44449</v>
      </c>
      <c r="F717" s="319">
        <f t="shared" si="11"/>
        <v>1947321.8099999998</v>
      </c>
      <c r="G717" s="348">
        <v>0</v>
      </c>
      <c r="H717" s="344">
        <v>301.77</v>
      </c>
      <c r="I717" s="350">
        <v>0</v>
      </c>
      <c r="J717" s="345" t="s">
        <v>102</v>
      </c>
      <c r="K717" s="342" t="s">
        <v>30</v>
      </c>
      <c r="L717" s="175"/>
    </row>
    <row r="718" spans="1:12" s="176" customFormat="1" ht="12" customHeight="1">
      <c r="A718" s="340">
        <v>3584</v>
      </c>
      <c r="B718" s="347" t="s">
        <v>875</v>
      </c>
      <c r="C718" s="342" t="s">
        <v>688</v>
      </c>
      <c r="D718" s="343">
        <v>44274</v>
      </c>
      <c r="E718" s="343">
        <v>44316</v>
      </c>
      <c r="F718" s="319">
        <f t="shared" si="11"/>
        <v>405030869.37</v>
      </c>
      <c r="G718" s="348">
        <v>0</v>
      </c>
      <c r="H718" s="346">
        <v>62766.29</v>
      </c>
      <c r="I718" s="344">
        <v>0</v>
      </c>
      <c r="J718" s="345" t="s">
        <v>102</v>
      </c>
      <c r="K718" s="342" t="s">
        <v>30</v>
      </c>
      <c r="L718" s="175"/>
    </row>
    <row r="719" spans="1:12" s="176" customFormat="1" ht="12" customHeight="1">
      <c r="A719" s="340" t="s">
        <v>879</v>
      </c>
      <c r="B719" s="347" t="s">
        <v>875</v>
      </c>
      <c r="C719" s="342" t="s">
        <v>688</v>
      </c>
      <c r="D719" s="343">
        <v>44252</v>
      </c>
      <c r="E719" s="343">
        <v>44418</v>
      </c>
      <c r="F719" s="319">
        <f t="shared" si="11"/>
        <v>6175521</v>
      </c>
      <c r="G719" s="348">
        <v>0</v>
      </c>
      <c r="H719" s="346">
        <v>957</v>
      </c>
      <c r="I719" s="344">
        <v>0</v>
      </c>
      <c r="J719" s="345" t="s">
        <v>102</v>
      </c>
      <c r="K719" s="342" t="s">
        <v>30</v>
      </c>
      <c r="L719" s="175"/>
    </row>
    <row r="720" spans="1:12" s="176" customFormat="1" ht="12" customHeight="1">
      <c r="A720" s="340" t="s">
        <v>880</v>
      </c>
      <c r="B720" s="347" t="s">
        <v>875</v>
      </c>
      <c r="C720" s="342" t="s">
        <v>688</v>
      </c>
      <c r="D720" s="343">
        <v>44273</v>
      </c>
      <c r="E720" s="343">
        <v>44449</v>
      </c>
      <c r="F720" s="319">
        <f t="shared" si="11"/>
        <v>993762</v>
      </c>
      <c r="G720" s="348">
        <v>0</v>
      </c>
      <c r="H720" s="346">
        <v>154</v>
      </c>
      <c r="I720" s="344">
        <v>0</v>
      </c>
      <c r="J720" s="345" t="s">
        <v>102</v>
      </c>
      <c r="K720" s="342" t="s">
        <v>30</v>
      </c>
      <c r="L720" s="175"/>
    </row>
    <row r="721" spans="1:12" s="176" customFormat="1" ht="12" customHeight="1">
      <c r="A721" s="340" t="s">
        <v>881</v>
      </c>
      <c r="B721" s="347" t="s">
        <v>875</v>
      </c>
      <c r="C721" s="342" t="s">
        <v>688</v>
      </c>
      <c r="D721" s="343">
        <v>44267</v>
      </c>
      <c r="E721" s="343">
        <v>44449</v>
      </c>
      <c r="F721" s="319">
        <f t="shared" si="11"/>
        <v>14923853.1</v>
      </c>
      <c r="G721" s="348">
        <v>0</v>
      </c>
      <c r="H721" s="346">
        <v>2312.6999999999998</v>
      </c>
      <c r="I721" s="344">
        <v>0</v>
      </c>
      <c r="J721" s="345" t="s">
        <v>102</v>
      </c>
      <c r="K721" s="342" t="s">
        <v>30</v>
      </c>
      <c r="L721" s="175"/>
    </row>
    <row r="722" spans="1:12" s="176" customFormat="1" ht="12" customHeight="1">
      <c r="A722" s="340" t="s">
        <v>882</v>
      </c>
      <c r="B722" s="347" t="s">
        <v>875</v>
      </c>
      <c r="C722" s="342" t="s">
        <v>688</v>
      </c>
      <c r="D722" s="343">
        <v>44267</v>
      </c>
      <c r="E722" s="343">
        <v>44449</v>
      </c>
      <c r="F722" s="319">
        <f t="shared" si="11"/>
        <v>14923853.1</v>
      </c>
      <c r="G722" s="348">
        <v>0</v>
      </c>
      <c r="H722" s="346">
        <v>2312.6999999999998</v>
      </c>
      <c r="I722" s="344">
        <v>0</v>
      </c>
      <c r="J722" s="345" t="s">
        <v>102</v>
      </c>
      <c r="K722" s="342" t="s">
        <v>30</v>
      </c>
      <c r="L722" s="175"/>
    </row>
    <row r="723" spans="1:12" s="176" customFormat="1" ht="12" customHeight="1">
      <c r="A723" s="340" t="s">
        <v>883</v>
      </c>
      <c r="B723" s="347" t="s">
        <v>875</v>
      </c>
      <c r="C723" s="342" t="s">
        <v>688</v>
      </c>
      <c r="D723" s="343">
        <v>44267</v>
      </c>
      <c r="E723" s="343">
        <v>44449</v>
      </c>
      <c r="F723" s="319">
        <f t="shared" si="11"/>
        <v>14923853.1</v>
      </c>
      <c r="G723" s="348">
        <v>0</v>
      </c>
      <c r="H723" s="346">
        <v>2312.6999999999998</v>
      </c>
      <c r="I723" s="344">
        <v>0</v>
      </c>
      <c r="J723" s="345" t="s">
        <v>102</v>
      </c>
      <c r="K723" s="342" t="s">
        <v>30</v>
      </c>
      <c r="L723" s="175"/>
    </row>
    <row r="724" spans="1:12" s="176" customFormat="1" ht="12" customHeight="1">
      <c r="A724" s="340" t="s">
        <v>884</v>
      </c>
      <c r="B724" s="347" t="s">
        <v>875</v>
      </c>
      <c r="C724" s="342" t="s">
        <v>688</v>
      </c>
      <c r="D724" s="343">
        <v>44267</v>
      </c>
      <c r="E724" s="343">
        <v>44449</v>
      </c>
      <c r="F724" s="319">
        <f t="shared" si="11"/>
        <v>993762</v>
      </c>
      <c r="G724" s="348">
        <v>0</v>
      </c>
      <c r="H724" s="346">
        <v>154</v>
      </c>
      <c r="I724" s="344">
        <v>0</v>
      </c>
      <c r="J724" s="345" t="s">
        <v>102</v>
      </c>
      <c r="K724" s="342" t="s">
        <v>30</v>
      </c>
      <c r="L724" s="175"/>
    </row>
    <row r="725" spans="1:12" s="176" customFormat="1" ht="12" customHeight="1">
      <c r="A725" s="340" t="s">
        <v>885</v>
      </c>
      <c r="B725" s="347" t="s">
        <v>875</v>
      </c>
      <c r="C725" s="342" t="s">
        <v>688</v>
      </c>
      <c r="D725" s="343">
        <v>44267</v>
      </c>
      <c r="E725" s="343">
        <v>44449</v>
      </c>
      <c r="F725" s="319">
        <f t="shared" si="11"/>
        <v>993762</v>
      </c>
      <c r="G725" s="348">
        <v>0</v>
      </c>
      <c r="H725" s="346">
        <v>154</v>
      </c>
      <c r="I725" s="344">
        <v>0</v>
      </c>
      <c r="J725" s="345" t="s">
        <v>102</v>
      </c>
      <c r="K725" s="342" t="s">
        <v>30</v>
      </c>
      <c r="L725" s="175"/>
    </row>
    <row r="726" spans="1:12" s="176" customFormat="1" ht="12" customHeight="1">
      <c r="A726" s="340" t="s">
        <v>886</v>
      </c>
      <c r="B726" s="347" t="s">
        <v>875</v>
      </c>
      <c r="C726" s="342" t="s">
        <v>688</v>
      </c>
      <c r="D726" s="343">
        <v>44267</v>
      </c>
      <c r="E726" s="343">
        <v>44449</v>
      </c>
      <c r="F726" s="319">
        <f t="shared" si="11"/>
        <v>993762</v>
      </c>
      <c r="G726" s="348">
        <v>0</v>
      </c>
      <c r="H726" s="346">
        <v>154</v>
      </c>
      <c r="I726" s="344">
        <v>0</v>
      </c>
      <c r="J726" s="345" t="s">
        <v>102</v>
      </c>
      <c r="K726" s="342" t="s">
        <v>30</v>
      </c>
      <c r="L726" s="175"/>
    </row>
    <row r="727" spans="1:12" s="176" customFormat="1" ht="12" customHeight="1">
      <c r="A727" s="340" t="s">
        <v>887</v>
      </c>
      <c r="B727" s="347" t="s">
        <v>875</v>
      </c>
      <c r="C727" s="342" t="s">
        <v>688</v>
      </c>
      <c r="D727" s="343">
        <v>44267</v>
      </c>
      <c r="E727" s="343">
        <v>44449</v>
      </c>
      <c r="F727" s="319">
        <f t="shared" si="11"/>
        <v>993762</v>
      </c>
      <c r="G727" s="348">
        <v>0</v>
      </c>
      <c r="H727" s="346">
        <v>154</v>
      </c>
      <c r="I727" s="344">
        <v>0</v>
      </c>
      <c r="J727" s="345" t="s">
        <v>102</v>
      </c>
      <c r="K727" s="342" t="s">
        <v>30</v>
      </c>
      <c r="L727" s="175"/>
    </row>
    <row r="728" spans="1:12" s="176" customFormat="1" ht="12" customHeight="1">
      <c r="A728" s="340" t="s">
        <v>888</v>
      </c>
      <c r="B728" s="347" t="s">
        <v>875</v>
      </c>
      <c r="C728" s="342" t="s">
        <v>688</v>
      </c>
      <c r="D728" s="343">
        <v>44267</v>
      </c>
      <c r="E728" s="343">
        <v>44449</v>
      </c>
      <c r="F728" s="319">
        <f t="shared" si="11"/>
        <v>993762</v>
      </c>
      <c r="G728" s="348">
        <v>0</v>
      </c>
      <c r="H728" s="346">
        <v>154</v>
      </c>
      <c r="I728" s="344">
        <v>0</v>
      </c>
      <c r="J728" s="345" t="s">
        <v>102</v>
      </c>
      <c r="K728" s="342" t="s">
        <v>30</v>
      </c>
      <c r="L728" s="175"/>
    </row>
    <row r="729" spans="1:12" s="176" customFormat="1" ht="12" customHeight="1">
      <c r="A729" s="340">
        <v>3749</v>
      </c>
      <c r="B729" s="347" t="s">
        <v>875</v>
      </c>
      <c r="C729" s="342" t="s">
        <v>688</v>
      </c>
      <c r="D729" s="343">
        <v>44272</v>
      </c>
      <c r="E729" s="343">
        <v>44449</v>
      </c>
      <c r="F729" s="319">
        <f t="shared" si="11"/>
        <v>1217078325.27</v>
      </c>
      <c r="G729" s="348">
        <v>0</v>
      </c>
      <c r="H729" s="346">
        <v>188606.59</v>
      </c>
      <c r="I729" s="344">
        <v>0</v>
      </c>
      <c r="J729" s="345" t="s">
        <v>102</v>
      </c>
      <c r="K729" s="342" t="s">
        <v>30</v>
      </c>
      <c r="L729" s="175"/>
    </row>
    <row r="730" spans="1:12" s="176" customFormat="1" ht="12" customHeight="1">
      <c r="A730" s="340" t="s">
        <v>889</v>
      </c>
      <c r="B730" s="347" t="s">
        <v>890</v>
      </c>
      <c r="C730" s="342" t="s">
        <v>688</v>
      </c>
      <c r="D730" s="343">
        <v>44266</v>
      </c>
      <c r="E730" s="343">
        <v>44327</v>
      </c>
      <c r="F730" s="319">
        <f t="shared" si="11"/>
        <v>2352376.62</v>
      </c>
      <c r="G730" s="348">
        <v>0</v>
      </c>
      <c r="H730" s="346">
        <v>364.54</v>
      </c>
      <c r="I730" s="344">
        <v>0</v>
      </c>
      <c r="J730" s="345" t="s">
        <v>102</v>
      </c>
      <c r="K730" s="342" t="s">
        <v>30</v>
      </c>
      <c r="L730" s="175"/>
    </row>
    <row r="731" spans="1:12" s="176" customFormat="1" ht="12" customHeight="1">
      <c r="A731" s="340" t="s">
        <v>891</v>
      </c>
      <c r="B731" s="341" t="s">
        <v>890</v>
      </c>
      <c r="C731" s="342" t="s">
        <v>688</v>
      </c>
      <c r="D731" s="343">
        <v>44266</v>
      </c>
      <c r="E731" s="343">
        <v>44327</v>
      </c>
      <c r="F731" s="319">
        <f t="shared" si="11"/>
        <v>452226.24</v>
      </c>
      <c r="G731" s="348">
        <v>0</v>
      </c>
      <c r="H731" s="346">
        <v>70.08</v>
      </c>
      <c r="I731" s="344">
        <v>0</v>
      </c>
      <c r="J731" s="345" t="s">
        <v>102</v>
      </c>
      <c r="K731" s="342" t="s">
        <v>30</v>
      </c>
      <c r="L731" s="175"/>
    </row>
    <row r="732" spans="1:12" s="176" customFormat="1" ht="12" customHeight="1">
      <c r="A732" s="340" t="s">
        <v>892</v>
      </c>
      <c r="B732" s="341" t="s">
        <v>890</v>
      </c>
      <c r="C732" s="342" t="s">
        <v>688</v>
      </c>
      <c r="D732" s="343">
        <v>44266</v>
      </c>
      <c r="E732" s="343">
        <v>44327</v>
      </c>
      <c r="F732" s="319">
        <f t="shared" si="11"/>
        <v>2065476.24</v>
      </c>
      <c r="G732" s="348">
        <v>0</v>
      </c>
      <c r="H732" s="346">
        <v>320.08</v>
      </c>
      <c r="I732" s="344">
        <v>0</v>
      </c>
      <c r="J732" s="345" t="s">
        <v>102</v>
      </c>
      <c r="K732" s="342" t="s">
        <v>30</v>
      </c>
      <c r="L732" s="175"/>
    </row>
    <row r="733" spans="1:12" s="176" customFormat="1" ht="12" customHeight="1">
      <c r="A733" s="340" t="s">
        <v>893</v>
      </c>
      <c r="B733" s="341" t="s">
        <v>890</v>
      </c>
      <c r="C733" s="342" t="s">
        <v>688</v>
      </c>
      <c r="D733" s="343">
        <v>44266</v>
      </c>
      <c r="E733" s="343">
        <v>44327</v>
      </c>
      <c r="F733" s="319">
        <f t="shared" si="11"/>
        <v>1481157.09</v>
      </c>
      <c r="G733" s="348">
        <v>0</v>
      </c>
      <c r="H733" s="346">
        <v>229.53</v>
      </c>
      <c r="I733" s="344">
        <v>0</v>
      </c>
      <c r="J733" s="345" t="s">
        <v>102</v>
      </c>
      <c r="K733" s="342" t="s">
        <v>30</v>
      </c>
      <c r="L733" s="175"/>
    </row>
    <row r="734" spans="1:12" s="176" customFormat="1" ht="12" customHeight="1">
      <c r="A734" s="340" t="s">
        <v>894</v>
      </c>
      <c r="B734" s="341" t="s">
        <v>890</v>
      </c>
      <c r="C734" s="342" t="s">
        <v>688</v>
      </c>
      <c r="D734" s="343">
        <v>44266</v>
      </c>
      <c r="E734" s="343">
        <v>44327</v>
      </c>
      <c r="F734" s="319">
        <f t="shared" si="11"/>
        <v>3951559.08</v>
      </c>
      <c r="G734" s="348">
        <v>0</v>
      </c>
      <c r="H734" s="346">
        <v>612.36</v>
      </c>
      <c r="I734" s="344">
        <v>0</v>
      </c>
      <c r="J734" s="345" t="s">
        <v>102</v>
      </c>
      <c r="K734" s="342" t="s">
        <v>30</v>
      </c>
      <c r="L734" s="175"/>
    </row>
    <row r="735" spans="1:12" s="176" customFormat="1" ht="12" customHeight="1">
      <c r="A735" s="340" t="s">
        <v>895</v>
      </c>
      <c r="B735" s="341" t="s">
        <v>896</v>
      </c>
      <c r="C735" s="342" t="s">
        <v>688</v>
      </c>
      <c r="D735" s="343">
        <v>44243</v>
      </c>
      <c r="E735" s="343">
        <v>44363</v>
      </c>
      <c r="F735" s="319">
        <f t="shared" si="11"/>
        <v>335556000</v>
      </c>
      <c r="G735" s="348">
        <v>0</v>
      </c>
      <c r="H735" s="346">
        <v>52000</v>
      </c>
      <c r="I735" s="344">
        <v>0</v>
      </c>
      <c r="J735" s="345" t="s">
        <v>102</v>
      </c>
      <c r="K735" s="342" t="s">
        <v>30</v>
      </c>
      <c r="L735" s="175"/>
    </row>
    <row r="736" spans="1:12" s="176" customFormat="1" ht="12" customHeight="1">
      <c r="A736" s="340" t="s">
        <v>897</v>
      </c>
      <c r="B736" s="341" t="s">
        <v>896</v>
      </c>
      <c r="C736" s="342" t="s">
        <v>688</v>
      </c>
      <c r="D736" s="343">
        <v>44264</v>
      </c>
      <c r="E736" s="343">
        <v>44363</v>
      </c>
      <c r="F736" s="319">
        <f t="shared" si="11"/>
        <v>83889000</v>
      </c>
      <c r="G736" s="348">
        <v>0</v>
      </c>
      <c r="H736" s="346">
        <v>13000</v>
      </c>
      <c r="I736" s="344">
        <v>0</v>
      </c>
      <c r="J736" s="345" t="s">
        <v>102</v>
      </c>
      <c r="K736" s="342" t="s">
        <v>30</v>
      </c>
      <c r="L736" s="175"/>
    </row>
    <row r="737" spans="1:12" s="176" customFormat="1" ht="12" customHeight="1">
      <c r="A737" s="340">
        <v>990241498</v>
      </c>
      <c r="B737" s="341" t="s">
        <v>901</v>
      </c>
      <c r="C737" s="342" t="s">
        <v>688</v>
      </c>
      <c r="D737" s="343">
        <v>44279</v>
      </c>
      <c r="E737" s="343">
        <v>44288</v>
      </c>
      <c r="F737" s="319">
        <f t="shared" si="11"/>
        <v>17790404.760000002</v>
      </c>
      <c r="G737" s="348">
        <v>0</v>
      </c>
      <c r="H737" s="344">
        <v>2756.92</v>
      </c>
      <c r="I737" s="344">
        <v>0</v>
      </c>
      <c r="J737" s="345" t="s">
        <v>102</v>
      </c>
      <c r="K737" s="342" t="s">
        <v>30</v>
      </c>
      <c r="L737" s="175"/>
    </row>
    <row r="738" spans="1:12" s="176" customFormat="1" ht="12" customHeight="1">
      <c r="A738" s="340">
        <v>990248541</v>
      </c>
      <c r="B738" s="341" t="s">
        <v>901</v>
      </c>
      <c r="C738" s="342" t="s">
        <v>688</v>
      </c>
      <c r="D738" s="343">
        <v>44286</v>
      </c>
      <c r="E738" s="343">
        <v>44310</v>
      </c>
      <c r="F738" s="319">
        <f t="shared" si="11"/>
        <v>130165915.14</v>
      </c>
      <c r="G738" s="348">
        <v>0</v>
      </c>
      <c r="H738" s="344">
        <v>20171.38</v>
      </c>
      <c r="I738" s="344">
        <v>0</v>
      </c>
      <c r="J738" s="345" t="s">
        <v>102</v>
      </c>
      <c r="K738" s="342" t="s">
        <v>30</v>
      </c>
      <c r="L738" s="175"/>
    </row>
    <row r="739" spans="1:12" s="176" customFormat="1" ht="12" customHeight="1">
      <c r="A739" s="340">
        <v>8028425401</v>
      </c>
      <c r="B739" s="341" t="s">
        <v>902</v>
      </c>
      <c r="C739" s="342" t="s">
        <v>688</v>
      </c>
      <c r="D739" s="343">
        <v>44238</v>
      </c>
      <c r="E739" s="343">
        <v>44296</v>
      </c>
      <c r="F739" s="319">
        <f t="shared" si="11"/>
        <v>255207438.45000002</v>
      </c>
      <c r="G739" s="348">
        <v>0</v>
      </c>
      <c r="H739" s="346">
        <v>39548.65</v>
      </c>
      <c r="I739" s="344">
        <v>0</v>
      </c>
      <c r="J739" s="345" t="s">
        <v>102</v>
      </c>
      <c r="K739" s="342" t="s">
        <v>30</v>
      </c>
      <c r="L739" s="175"/>
    </row>
    <row r="740" spans="1:12" s="176" customFormat="1" ht="12" customHeight="1">
      <c r="A740" s="340">
        <v>1</v>
      </c>
      <c r="B740" s="341" t="s">
        <v>903</v>
      </c>
      <c r="C740" s="342" t="s">
        <v>688</v>
      </c>
      <c r="D740" s="343">
        <v>44186</v>
      </c>
      <c r="E740" s="343">
        <v>44346</v>
      </c>
      <c r="F740" s="319">
        <f t="shared" si="11"/>
        <v>1887502.5</v>
      </c>
      <c r="G740" s="348">
        <v>0</v>
      </c>
      <c r="H740" s="346">
        <v>292.5</v>
      </c>
      <c r="I740" s="344">
        <v>0</v>
      </c>
      <c r="J740" s="345" t="s">
        <v>102</v>
      </c>
      <c r="K740" s="342" t="s">
        <v>30</v>
      </c>
      <c r="L740" s="175"/>
    </row>
    <row r="741" spans="1:12" s="176" customFormat="1" ht="12" customHeight="1">
      <c r="A741" s="340" t="s">
        <v>905</v>
      </c>
      <c r="B741" s="341" t="s">
        <v>906</v>
      </c>
      <c r="C741" s="342" t="s">
        <v>688</v>
      </c>
      <c r="D741" s="343">
        <v>44265</v>
      </c>
      <c r="E741" s="343">
        <v>44304</v>
      </c>
      <c r="F741" s="319">
        <f t="shared" si="11"/>
        <v>199387052.54999998</v>
      </c>
      <c r="G741" s="348">
        <v>0</v>
      </c>
      <c r="H741" s="346">
        <v>30898.35</v>
      </c>
      <c r="I741" s="344">
        <v>0</v>
      </c>
      <c r="J741" s="345" t="s">
        <v>102</v>
      </c>
      <c r="K741" s="342" t="s">
        <v>30</v>
      </c>
      <c r="L741" s="175"/>
    </row>
    <row r="742" spans="1:12" s="176" customFormat="1" ht="12" customHeight="1">
      <c r="A742" s="340">
        <v>2900649220</v>
      </c>
      <c r="B742" s="341" t="s">
        <v>900</v>
      </c>
      <c r="C742" s="342" t="s">
        <v>688</v>
      </c>
      <c r="D742" s="343">
        <v>44277</v>
      </c>
      <c r="E742" s="343">
        <v>44316</v>
      </c>
      <c r="F742" s="319">
        <f t="shared" ref="F742:F753" si="12">+G742+H742+I742*$C$5</f>
        <v>1286478.8399999999</v>
      </c>
      <c r="G742" s="348">
        <v>0</v>
      </c>
      <c r="H742" s="346">
        <v>0</v>
      </c>
      <c r="I742" s="344">
        <v>169.14</v>
      </c>
      <c r="J742" s="345" t="s">
        <v>102</v>
      </c>
      <c r="K742" s="342" t="s">
        <v>30</v>
      </c>
      <c r="L742" s="175"/>
    </row>
    <row r="743" spans="1:12" s="176" customFormat="1" ht="12" customHeight="1">
      <c r="A743" s="340">
        <v>2900648878</v>
      </c>
      <c r="B743" s="341" t="s">
        <v>900</v>
      </c>
      <c r="C743" s="342" t="s">
        <v>688</v>
      </c>
      <c r="D743" s="343">
        <v>44279</v>
      </c>
      <c r="E743" s="343">
        <v>44316</v>
      </c>
      <c r="F743" s="319">
        <f t="shared" si="12"/>
        <v>2519639.6199999996</v>
      </c>
      <c r="G743" s="348">
        <v>0</v>
      </c>
      <c r="H743" s="346">
        <v>0</v>
      </c>
      <c r="I743" s="344">
        <v>331.27</v>
      </c>
      <c r="J743" s="345" t="s">
        <v>102</v>
      </c>
      <c r="K743" s="342" t="s">
        <v>30</v>
      </c>
      <c r="L743" s="175"/>
    </row>
    <row r="744" spans="1:12" s="176" customFormat="1" ht="12" customHeight="1">
      <c r="A744" s="340">
        <v>4910222129</v>
      </c>
      <c r="B744" s="341" t="s">
        <v>904</v>
      </c>
      <c r="C744" s="342" t="s">
        <v>688</v>
      </c>
      <c r="D744" s="343">
        <v>44278</v>
      </c>
      <c r="E744" s="343">
        <v>44304</v>
      </c>
      <c r="F744" s="319">
        <f t="shared" si="12"/>
        <v>5089022.4800000004</v>
      </c>
      <c r="G744" s="348">
        <v>0</v>
      </c>
      <c r="H744" s="346">
        <v>0</v>
      </c>
      <c r="I744" s="351">
        <v>669.08</v>
      </c>
      <c r="J744" s="345" t="s">
        <v>102</v>
      </c>
      <c r="K744" s="342" t="s">
        <v>30</v>
      </c>
      <c r="L744" s="175"/>
    </row>
    <row r="745" spans="1:12" s="176" customFormat="1" ht="12" customHeight="1">
      <c r="A745" s="340">
        <v>1900805197</v>
      </c>
      <c r="B745" s="341" t="s">
        <v>899</v>
      </c>
      <c r="C745" s="342" t="s">
        <v>688</v>
      </c>
      <c r="D745" s="343">
        <v>44278</v>
      </c>
      <c r="E745" s="343">
        <v>44316</v>
      </c>
      <c r="F745" s="319">
        <f t="shared" si="12"/>
        <v>5825055.1000000006</v>
      </c>
      <c r="G745" s="348">
        <v>0</v>
      </c>
      <c r="H745" s="346">
        <v>0</v>
      </c>
      <c r="I745" s="351">
        <v>765.85</v>
      </c>
      <c r="J745" s="345" t="s">
        <v>102</v>
      </c>
      <c r="K745" s="342" t="s">
        <v>30</v>
      </c>
      <c r="L745" s="175"/>
    </row>
    <row r="746" spans="1:12" s="176" customFormat="1" ht="12" customHeight="1">
      <c r="A746" s="340">
        <v>1900804277</v>
      </c>
      <c r="B746" s="341" t="s">
        <v>899</v>
      </c>
      <c r="C746" s="342" t="s">
        <v>688</v>
      </c>
      <c r="D746" s="343">
        <v>44272</v>
      </c>
      <c r="E746" s="343">
        <v>44296</v>
      </c>
      <c r="F746" s="319">
        <f t="shared" si="12"/>
        <v>5897920.5800000001</v>
      </c>
      <c r="G746" s="348">
        <v>0</v>
      </c>
      <c r="H746" s="346">
        <v>0</v>
      </c>
      <c r="I746" s="344">
        <v>775.43</v>
      </c>
      <c r="J746" s="345" t="s">
        <v>102</v>
      </c>
      <c r="K746" s="342" t="s">
        <v>30</v>
      </c>
      <c r="L746" s="175"/>
    </row>
    <row r="747" spans="1:12" s="176" customFormat="1" ht="12" customHeight="1">
      <c r="A747" s="340">
        <v>2900648643</v>
      </c>
      <c r="B747" s="341" t="s">
        <v>900</v>
      </c>
      <c r="C747" s="342" t="s">
        <v>688</v>
      </c>
      <c r="D747" s="343">
        <v>44279</v>
      </c>
      <c r="E747" s="343">
        <v>44316</v>
      </c>
      <c r="F747" s="319">
        <f t="shared" si="12"/>
        <v>12656536.119999999</v>
      </c>
      <c r="G747" s="348">
        <v>0</v>
      </c>
      <c r="H747" s="346">
        <v>0</v>
      </c>
      <c r="I747" s="344">
        <v>1664.02</v>
      </c>
      <c r="J747" s="345" t="s">
        <v>102</v>
      </c>
      <c r="K747" s="342" t="s">
        <v>30</v>
      </c>
      <c r="L747" s="175"/>
    </row>
    <row r="748" spans="1:12" s="176" customFormat="1" ht="12" customHeight="1">
      <c r="A748" s="340">
        <v>8900826002</v>
      </c>
      <c r="B748" s="341" t="s">
        <v>898</v>
      </c>
      <c r="C748" s="342" t="s">
        <v>688</v>
      </c>
      <c r="D748" s="343">
        <v>44278</v>
      </c>
      <c r="E748" s="343">
        <v>44316</v>
      </c>
      <c r="F748" s="319">
        <f t="shared" si="12"/>
        <v>17990776.040000003</v>
      </c>
      <c r="G748" s="348">
        <v>0</v>
      </c>
      <c r="H748" s="346">
        <v>0</v>
      </c>
      <c r="I748" s="346">
        <v>2365.34</v>
      </c>
      <c r="J748" s="345" t="s">
        <v>102</v>
      </c>
      <c r="K748" s="342" t="s">
        <v>30</v>
      </c>
      <c r="L748" s="175"/>
    </row>
    <row r="749" spans="1:12" ht="12" customHeight="1">
      <c r="A749" s="340">
        <v>66</v>
      </c>
      <c r="B749" s="341" t="s">
        <v>907</v>
      </c>
      <c r="C749" s="342" t="s">
        <v>688</v>
      </c>
      <c r="D749" s="343">
        <v>44196</v>
      </c>
      <c r="E749" s="343">
        <v>44591</v>
      </c>
      <c r="F749" s="319">
        <f t="shared" si="12"/>
        <v>205150172.90000001</v>
      </c>
      <c r="G749" s="348">
        <v>0</v>
      </c>
      <c r="H749" s="346">
        <v>0</v>
      </c>
      <c r="I749" s="344">
        <v>26972.15</v>
      </c>
      <c r="J749" s="345" t="s">
        <v>102</v>
      </c>
      <c r="K749" s="342" t="s">
        <v>30</v>
      </c>
    </row>
    <row r="750" spans="1:12" ht="12" customHeight="1">
      <c r="A750" s="340">
        <v>66</v>
      </c>
      <c r="B750" s="341" t="s">
        <v>907</v>
      </c>
      <c r="C750" s="342" t="s">
        <v>688</v>
      </c>
      <c r="D750" s="343">
        <v>44196</v>
      </c>
      <c r="E750" s="343">
        <v>44407</v>
      </c>
      <c r="F750" s="319">
        <f t="shared" si="12"/>
        <v>256437735.14000002</v>
      </c>
      <c r="G750" s="348">
        <v>0</v>
      </c>
      <c r="H750" s="346">
        <v>0</v>
      </c>
      <c r="I750" s="346">
        <v>33715.19</v>
      </c>
      <c r="J750" s="345" t="s">
        <v>102</v>
      </c>
      <c r="K750" s="342" t="s">
        <v>30</v>
      </c>
    </row>
    <row r="751" spans="1:12" s="176" customFormat="1" ht="12" customHeight="1">
      <c r="A751" s="340">
        <v>1962003074</v>
      </c>
      <c r="B751" s="341" t="s">
        <v>907</v>
      </c>
      <c r="C751" s="342" t="s">
        <v>688</v>
      </c>
      <c r="D751" s="343">
        <v>44266</v>
      </c>
      <c r="E751" s="343">
        <v>44296</v>
      </c>
      <c r="F751" s="319">
        <f t="shared" si="12"/>
        <v>500558466</v>
      </c>
      <c r="G751" s="348">
        <v>0</v>
      </c>
      <c r="H751" s="346">
        <v>0</v>
      </c>
      <c r="I751" s="346">
        <v>65811</v>
      </c>
      <c r="J751" s="345" t="s">
        <v>102</v>
      </c>
      <c r="K751" s="342" t="s">
        <v>30</v>
      </c>
      <c r="L751" s="175"/>
    </row>
    <row r="752" spans="1:12" s="176" customFormat="1" ht="12" customHeight="1">
      <c r="A752" s="340">
        <v>66</v>
      </c>
      <c r="B752" s="341" t="s">
        <v>907</v>
      </c>
      <c r="C752" s="342" t="s">
        <v>688</v>
      </c>
      <c r="D752" s="343">
        <v>44196</v>
      </c>
      <c r="E752" s="343">
        <v>44407</v>
      </c>
      <c r="F752" s="319">
        <f t="shared" si="12"/>
        <v>2305058083.1599998</v>
      </c>
      <c r="G752" s="348">
        <v>0</v>
      </c>
      <c r="H752" s="346">
        <v>0</v>
      </c>
      <c r="I752" s="346">
        <v>303057.86</v>
      </c>
      <c r="J752" s="345" t="s">
        <v>102</v>
      </c>
      <c r="K752" s="342" t="s">
        <v>30</v>
      </c>
      <c r="L752" s="175"/>
    </row>
    <row r="753" spans="1:12" s="176" customFormat="1" ht="12" customHeight="1">
      <c r="A753" s="340">
        <v>66</v>
      </c>
      <c r="B753" s="341" t="s">
        <v>907</v>
      </c>
      <c r="C753" s="342" t="s">
        <v>688</v>
      </c>
      <c r="D753" s="343">
        <v>44196</v>
      </c>
      <c r="E753" s="343">
        <v>44591</v>
      </c>
      <c r="F753" s="319">
        <f t="shared" si="12"/>
        <v>2305058159.2199998</v>
      </c>
      <c r="G753" s="348">
        <v>0</v>
      </c>
      <c r="H753" s="346">
        <v>0</v>
      </c>
      <c r="I753" s="344">
        <v>303057.87</v>
      </c>
      <c r="J753" s="345" t="s">
        <v>102</v>
      </c>
      <c r="K753" s="342" t="s">
        <v>30</v>
      </c>
      <c r="L753" s="175"/>
    </row>
    <row r="754" spans="1:12" s="176" customFormat="1" ht="14.1" customHeight="1">
      <c r="A754" s="340" t="s">
        <v>908</v>
      </c>
      <c r="B754" s="341" t="s">
        <v>909</v>
      </c>
      <c r="C754" s="342" t="s">
        <v>910</v>
      </c>
      <c r="D754" s="343">
        <v>43817</v>
      </c>
      <c r="E754" s="343">
        <v>44377</v>
      </c>
      <c r="F754" s="319">
        <f t="shared" ref="F754:F817" si="13">+G754+H754*$C$4</f>
        <v>4000000</v>
      </c>
      <c r="G754" s="324">
        <v>4000000</v>
      </c>
      <c r="H754" s="344">
        <v>0</v>
      </c>
      <c r="I754" s="344">
        <v>0</v>
      </c>
      <c r="J754" s="345" t="s">
        <v>102</v>
      </c>
      <c r="K754" s="342" t="s">
        <v>30</v>
      </c>
      <c r="L754" s="175"/>
    </row>
    <row r="755" spans="1:12" s="176" customFormat="1" ht="14.1" customHeight="1">
      <c r="A755" s="340" t="s">
        <v>911</v>
      </c>
      <c r="B755" s="341" t="s">
        <v>912</v>
      </c>
      <c r="C755" s="342" t="s">
        <v>910</v>
      </c>
      <c r="D755" s="343">
        <v>44221</v>
      </c>
      <c r="E755" s="343">
        <v>44377</v>
      </c>
      <c r="F755" s="319">
        <f t="shared" si="13"/>
        <v>1500000</v>
      </c>
      <c r="G755" s="324">
        <v>1500000</v>
      </c>
      <c r="H755" s="344">
        <v>0</v>
      </c>
      <c r="I755" s="344">
        <v>0</v>
      </c>
      <c r="J755" s="345" t="s">
        <v>102</v>
      </c>
      <c r="K755" s="342" t="s">
        <v>30</v>
      </c>
      <c r="L755" s="175"/>
    </row>
    <row r="756" spans="1:12" s="176" customFormat="1" ht="14.1" customHeight="1">
      <c r="A756" s="340" t="s">
        <v>913</v>
      </c>
      <c r="B756" s="341" t="s">
        <v>914</v>
      </c>
      <c r="C756" s="342" t="s">
        <v>910</v>
      </c>
      <c r="D756" s="343">
        <v>43417</v>
      </c>
      <c r="E756" s="343">
        <v>44377</v>
      </c>
      <c r="F756" s="319">
        <f t="shared" si="13"/>
        <v>1000000</v>
      </c>
      <c r="G756" s="324">
        <v>1000000</v>
      </c>
      <c r="H756" s="344">
        <v>0</v>
      </c>
      <c r="I756" s="344">
        <v>0</v>
      </c>
      <c r="J756" s="345" t="s">
        <v>102</v>
      </c>
      <c r="K756" s="342" t="s">
        <v>30</v>
      </c>
      <c r="L756" s="175"/>
    </row>
    <row r="757" spans="1:12" s="176" customFormat="1" ht="14.1" customHeight="1">
      <c r="A757" s="340" t="s">
        <v>915</v>
      </c>
      <c r="B757" s="341" t="s">
        <v>916</v>
      </c>
      <c r="C757" s="342" t="s">
        <v>910</v>
      </c>
      <c r="D757" s="343">
        <v>42668</v>
      </c>
      <c r="E757" s="343">
        <v>44377</v>
      </c>
      <c r="F757" s="319">
        <f t="shared" si="13"/>
        <v>2000000</v>
      </c>
      <c r="G757" s="324">
        <v>2000000</v>
      </c>
      <c r="H757" s="344">
        <v>0</v>
      </c>
      <c r="I757" s="344">
        <v>0</v>
      </c>
      <c r="J757" s="345" t="s">
        <v>102</v>
      </c>
      <c r="K757" s="342" t="s">
        <v>30</v>
      </c>
      <c r="L757" s="175"/>
    </row>
    <row r="758" spans="1:12" s="176" customFormat="1" ht="14.1" customHeight="1">
      <c r="A758" s="340" t="s">
        <v>917</v>
      </c>
      <c r="B758" s="341" t="s">
        <v>918</v>
      </c>
      <c r="C758" s="342" t="s">
        <v>910</v>
      </c>
      <c r="D758" s="343">
        <v>43721</v>
      </c>
      <c r="E758" s="343">
        <v>44377</v>
      </c>
      <c r="F758" s="319">
        <f t="shared" si="13"/>
        <v>500000</v>
      </c>
      <c r="G758" s="324">
        <v>500000</v>
      </c>
      <c r="H758" s="344">
        <v>0</v>
      </c>
      <c r="I758" s="344">
        <v>0</v>
      </c>
      <c r="J758" s="345" t="s">
        <v>102</v>
      </c>
      <c r="K758" s="342" t="s">
        <v>30</v>
      </c>
      <c r="L758" s="175"/>
    </row>
    <row r="759" spans="1:12" s="176" customFormat="1" ht="14.1" customHeight="1">
      <c r="A759" s="340" t="s">
        <v>919</v>
      </c>
      <c r="B759" s="341" t="s">
        <v>920</v>
      </c>
      <c r="C759" s="342" t="s">
        <v>910</v>
      </c>
      <c r="D759" s="343">
        <v>43838</v>
      </c>
      <c r="E759" s="343">
        <v>44377</v>
      </c>
      <c r="F759" s="319">
        <f t="shared" si="13"/>
        <v>4000000</v>
      </c>
      <c r="G759" s="324">
        <v>4000000</v>
      </c>
      <c r="H759" s="344">
        <v>0</v>
      </c>
      <c r="I759" s="344">
        <v>0</v>
      </c>
      <c r="J759" s="345" t="s">
        <v>102</v>
      </c>
      <c r="K759" s="342" t="s">
        <v>30</v>
      </c>
      <c r="L759" s="175"/>
    </row>
    <row r="760" spans="1:12" s="176" customFormat="1" ht="14.1" customHeight="1">
      <c r="A760" s="340" t="s">
        <v>921</v>
      </c>
      <c r="B760" s="341" t="s">
        <v>922</v>
      </c>
      <c r="C760" s="342" t="s">
        <v>910</v>
      </c>
      <c r="D760" s="343">
        <v>43486</v>
      </c>
      <c r="E760" s="343">
        <v>44377</v>
      </c>
      <c r="F760" s="319">
        <f t="shared" si="13"/>
        <v>3038000</v>
      </c>
      <c r="G760" s="324">
        <v>3038000</v>
      </c>
      <c r="H760" s="344">
        <v>0</v>
      </c>
      <c r="I760" s="344">
        <v>0</v>
      </c>
      <c r="J760" s="345" t="s">
        <v>102</v>
      </c>
      <c r="K760" s="342" t="s">
        <v>30</v>
      </c>
      <c r="L760" s="175"/>
    </row>
    <row r="761" spans="1:12" s="176" customFormat="1" ht="14.1" customHeight="1">
      <c r="A761" s="340" t="s">
        <v>923</v>
      </c>
      <c r="B761" s="341" t="s">
        <v>924</v>
      </c>
      <c r="C761" s="342" t="s">
        <v>910</v>
      </c>
      <c r="D761" s="343">
        <v>44039</v>
      </c>
      <c r="E761" s="343">
        <v>44377</v>
      </c>
      <c r="F761" s="319">
        <f t="shared" si="13"/>
        <v>1000000</v>
      </c>
      <c r="G761" s="324">
        <v>1000000</v>
      </c>
      <c r="H761" s="344">
        <v>0</v>
      </c>
      <c r="I761" s="344">
        <v>0</v>
      </c>
      <c r="J761" s="345" t="s">
        <v>102</v>
      </c>
      <c r="K761" s="342" t="s">
        <v>30</v>
      </c>
      <c r="L761" s="175"/>
    </row>
    <row r="762" spans="1:12" s="176" customFormat="1" ht="14.1" customHeight="1">
      <c r="A762" s="340" t="s">
        <v>925</v>
      </c>
      <c r="B762" s="341" t="s">
        <v>926</v>
      </c>
      <c r="C762" s="342" t="s">
        <v>910</v>
      </c>
      <c r="D762" s="343">
        <v>44268</v>
      </c>
      <c r="E762" s="343">
        <v>44377</v>
      </c>
      <c r="F762" s="319">
        <f t="shared" si="13"/>
        <v>6381433</v>
      </c>
      <c r="G762" s="324">
        <v>6381433</v>
      </c>
      <c r="H762" s="344">
        <v>0</v>
      </c>
      <c r="I762" s="344">
        <v>0</v>
      </c>
      <c r="J762" s="345" t="s">
        <v>102</v>
      </c>
      <c r="K762" s="342" t="s">
        <v>30</v>
      </c>
      <c r="L762" s="175"/>
    </row>
    <row r="763" spans="1:12" s="176" customFormat="1" ht="14.1" customHeight="1">
      <c r="A763" s="340" t="s">
        <v>927</v>
      </c>
      <c r="B763" s="341" t="s">
        <v>928</v>
      </c>
      <c r="C763" s="342" t="s">
        <v>910</v>
      </c>
      <c r="D763" s="343">
        <v>43733</v>
      </c>
      <c r="E763" s="343">
        <v>44377</v>
      </c>
      <c r="F763" s="319">
        <f t="shared" si="13"/>
        <v>1000000</v>
      </c>
      <c r="G763" s="324">
        <v>1000000</v>
      </c>
      <c r="H763" s="344">
        <v>0</v>
      </c>
      <c r="I763" s="344">
        <v>0</v>
      </c>
      <c r="J763" s="345" t="s">
        <v>102</v>
      </c>
      <c r="K763" s="342" t="s">
        <v>30</v>
      </c>
      <c r="L763" s="175"/>
    </row>
    <row r="764" spans="1:12" s="176" customFormat="1" ht="14.1" customHeight="1">
      <c r="A764" s="340" t="s">
        <v>929</v>
      </c>
      <c r="B764" s="341" t="s">
        <v>930</v>
      </c>
      <c r="C764" s="342" t="s">
        <v>910</v>
      </c>
      <c r="D764" s="343">
        <v>44260</v>
      </c>
      <c r="E764" s="343">
        <v>44377</v>
      </c>
      <c r="F764" s="319">
        <f t="shared" si="13"/>
        <v>17524500</v>
      </c>
      <c r="G764" s="324">
        <v>17524500</v>
      </c>
      <c r="H764" s="344">
        <v>0</v>
      </c>
      <c r="I764" s="344">
        <v>0</v>
      </c>
      <c r="J764" s="345" t="s">
        <v>102</v>
      </c>
      <c r="K764" s="342" t="s">
        <v>30</v>
      </c>
      <c r="L764" s="175"/>
    </row>
    <row r="765" spans="1:12" s="176" customFormat="1" ht="14.1" customHeight="1">
      <c r="A765" s="340" t="s">
        <v>931</v>
      </c>
      <c r="B765" s="341" t="s">
        <v>932</v>
      </c>
      <c r="C765" s="342" t="s">
        <v>910</v>
      </c>
      <c r="D765" s="343">
        <v>43087</v>
      </c>
      <c r="E765" s="343">
        <v>44377</v>
      </c>
      <c r="F765" s="319">
        <f t="shared" si="13"/>
        <v>1863000</v>
      </c>
      <c r="G765" s="324">
        <v>1863000</v>
      </c>
      <c r="H765" s="344">
        <v>0</v>
      </c>
      <c r="I765" s="344">
        <v>0</v>
      </c>
      <c r="J765" s="345" t="s">
        <v>102</v>
      </c>
      <c r="K765" s="342" t="s">
        <v>30</v>
      </c>
      <c r="L765" s="175"/>
    </row>
    <row r="766" spans="1:12" s="176" customFormat="1" ht="14.1" customHeight="1">
      <c r="A766" s="340" t="s">
        <v>933</v>
      </c>
      <c r="B766" s="341" t="s">
        <v>934</v>
      </c>
      <c r="C766" s="342" t="s">
        <v>910</v>
      </c>
      <c r="D766" s="343">
        <v>43535</v>
      </c>
      <c r="E766" s="343">
        <v>44377</v>
      </c>
      <c r="F766" s="319">
        <f t="shared" si="13"/>
        <v>500000</v>
      </c>
      <c r="G766" s="324">
        <v>500000</v>
      </c>
      <c r="H766" s="344">
        <v>0</v>
      </c>
      <c r="I766" s="344">
        <v>0</v>
      </c>
      <c r="J766" s="345" t="s">
        <v>102</v>
      </c>
      <c r="K766" s="342" t="s">
        <v>30</v>
      </c>
      <c r="L766" s="175"/>
    </row>
    <row r="767" spans="1:12" s="176" customFormat="1" ht="14.1" customHeight="1">
      <c r="A767" s="340" t="s">
        <v>935</v>
      </c>
      <c r="B767" s="341" t="s">
        <v>936</v>
      </c>
      <c r="C767" s="342" t="s">
        <v>910</v>
      </c>
      <c r="D767" s="343">
        <v>43409</v>
      </c>
      <c r="E767" s="343">
        <v>44377</v>
      </c>
      <c r="F767" s="319">
        <f t="shared" si="13"/>
        <v>1000000</v>
      </c>
      <c r="G767" s="324">
        <v>1000000</v>
      </c>
      <c r="H767" s="344">
        <v>0</v>
      </c>
      <c r="I767" s="344">
        <v>0</v>
      </c>
      <c r="J767" s="345" t="s">
        <v>102</v>
      </c>
      <c r="K767" s="342" t="s">
        <v>30</v>
      </c>
      <c r="L767" s="175"/>
    </row>
    <row r="768" spans="1:12" s="176" customFormat="1" ht="14.1" customHeight="1">
      <c r="A768" s="340" t="s">
        <v>937</v>
      </c>
      <c r="B768" s="341" t="s">
        <v>938</v>
      </c>
      <c r="C768" s="342" t="s">
        <v>910</v>
      </c>
      <c r="D768" s="343">
        <v>44242</v>
      </c>
      <c r="E768" s="343">
        <v>44377</v>
      </c>
      <c r="F768" s="319">
        <f t="shared" si="13"/>
        <v>4000000</v>
      </c>
      <c r="G768" s="324">
        <v>4000000</v>
      </c>
      <c r="H768" s="344">
        <v>0</v>
      </c>
      <c r="I768" s="344">
        <v>0</v>
      </c>
      <c r="J768" s="345" t="s">
        <v>102</v>
      </c>
      <c r="K768" s="342" t="s">
        <v>30</v>
      </c>
      <c r="L768" s="175"/>
    </row>
    <row r="769" spans="1:12" s="176" customFormat="1" ht="14.1" customHeight="1">
      <c r="A769" s="340" t="s">
        <v>939</v>
      </c>
      <c r="B769" s="341" t="s">
        <v>940</v>
      </c>
      <c r="C769" s="342" t="s">
        <v>910</v>
      </c>
      <c r="D769" s="343">
        <v>42947</v>
      </c>
      <c r="E769" s="343">
        <v>44377</v>
      </c>
      <c r="F769" s="319">
        <f t="shared" si="13"/>
        <v>300000</v>
      </c>
      <c r="G769" s="324">
        <v>300000</v>
      </c>
      <c r="H769" s="344">
        <v>0</v>
      </c>
      <c r="I769" s="344">
        <v>0</v>
      </c>
      <c r="J769" s="345" t="s">
        <v>102</v>
      </c>
      <c r="K769" s="342" t="s">
        <v>30</v>
      </c>
      <c r="L769" s="175"/>
    </row>
    <row r="770" spans="1:12" s="176" customFormat="1" ht="14.1" customHeight="1">
      <c r="A770" s="340" t="s">
        <v>941</v>
      </c>
      <c r="B770" s="341" t="s">
        <v>942</v>
      </c>
      <c r="C770" s="342" t="s">
        <v>910</v>
      </c>
      <c r="D770" s="343">
        <v>44280</v>
      </c>
      <c r="E770" s="343">
        <v>44377</v>
      </c>
      <c r="F770" s="319">
        <f t="shared" si="13"/>
        <v>450000</v>
      </c>
      <c r="G770" s="324">
        <v>450000</v>
      </c>
      <c r="H770" s="344">
        <v>0</v>
      </c>
      <c r="I770" s="344">
        <v>0</v>
      </c>
      <c r="J770" s="345" t="s">
        <v>102</v>
      </c>
      <c r="K770" s="342" t="s">
        <v>30</v>
      </c>
      <c r="L770" s="175"/>
    </row>
    <row r="771" spans="1:12" s="176" customFormat="1" ht="14.1" customHeight="1">
      <c r="A771" s="340" t="s">
        <v>943</v>
      </c>
      <c r="B771" s="341" t="s">
        <v>944</v>
      </c>
      <c r="C771" s="342" t="s">
        <v>910</v>
      </c>
      <c r="D771" s="343">
        <v>44082</v>
      </c>
      <c r="E771" s="343">
        <v>44377</v>
      </c>
      <c r="F771" s="319">
        <f t="shared" si="13"/>
        <v>1500000</v>
      </c>
      <c r="G771" s="324">
        <v>1500000</v>
      </c>
      <c r="H771" s="344">
        <v>0</v>
      </c>
      <c r="I771" s="344">
        <v>0</v>
      </c>
      <c r="J771" s="345" t="s">
        <v>102</v>
      </c>
      <c r="K771" s="342" t="s">
        <v>30</v>
      </c>
      <c r="L771" s="175"/>
    </row>
    <row r="772" spans="1:12" s="176" customFormat="1" ht="14.1" customHeight="1">
      <c r="A772" s="340" t="s">
        <v>945</v>
      </c>
      <c r="B772" s="341" t="s">
        <v>946</v>
      </c>
      <c r="C772" s="342" t="s">
        <v>910</v>
      </c>
      <c r="D772" s="343">
        <v>43556</v>
      </c>
      <c r="E772" s="343">
        <v>44377</v>
      </c>
      <c r="F772" s="319">
        <f t="shared" si="13"/>
        <v>2000000</v>
      </c>
      <c r="G772" s="324">
        <v>2000000</v>
      </c>
      <c r="H772" s="344">
        <v>0</v>
      </c>
      <c r="I772" s="344">
        <v>0</v>
      </c>
      <c r="J772" s="345" t="s">
        <v>102</v>
      </c>
      <c r="K772" s="342" t="s">
        <v>30</v>
      </c>
      <c r="L772" s="175"/>
    </row>
    <row r="773" spans="1:12" s="176" customFormat="1" ht="14.1" customHeight="1">
      <c r="A773" s="340" t="s">
        <v>947</v>
      </c>
      <c r="B773" s="341" t="s">
        <v>946</v>
      </c>
      <c r="C773" s="342" t="s">
        <v>910</v>
      </c>
      <c r="D773" s="343">
        <v>44054</v>
      </c>
      <c r="E773" s="343">
        <v>44377</v>
      </c>
      <c r="F773" s="319">
        <f t="shared" si="13"/>
        <v>675000</v>
      </c>
      <c r="G773" s="324">
        <v>675000</v>
      </c>
      <c r="H773" s="344">
        <v>0</v>
      </c>
      <c r="I773" s="344">
        <v>0</v>
      </c>
      <c r="J773" s="345" t="s">
        <v>102</v>
      </c>
      <c r="K773" s="342" t="s">
        <v>30</v>
      </c>
      <c r="L773" s="175"/>
    </row>
    <row r="774" spans="1:12" s="176" customFormat="1" ht="14.1" customHeight="1">
      <c r="A774" s="340" t="s">
        <v>948</v>
      </c>
      <c r="B774" s="341" t="s">
        <v>946</v>
      </c>
      <c r="C774" s="342" t="s">
        <v>910</v>
      </c>
      <c r="D774" s="343">
        <v>44060</v>
      </c>
      <c r="E774" s="343">
        <v>44377</v>
      </c>
      <c r="F774" s="319">
        <f t="shared" si="13"/>
        <v>425000</v>
      </c>
      <c r="G774" s="324">
        <v>425000</v>
      </c>
      <c r="H774" s="344">
        <v>0</v>
      </c>
      <c r="I774" s="344">
        <v>0</v>
      </c>
      <c r="J774" s="345" t="s">
        <v>102</v>
      </c>
      <c r="K774" s="342" t="s">
        <v>30</v>
      </c>
      <c r="L774" s="175"/>
    </row>
    <row r="775" spans="1:12" s="176" customFormat="1" ht="14.1" customHeight="1">
      <c r="A775" s="340" t="s">
        <v>949</v>
      </c>
      <c r="B775" s="341" t="s">
        <v>950</v>
      </c>
      <c r="C775" s="342" t="s">
        <v>910</v>
      </c>
      <c r="D775" s="343">
        <v>43873</v>
      </c>
      <c r="E775" s="343">
        <v>44377</v>
      </c>
      <c r="F775" s="319">
        <f t="shared" si="13"/>
        <v>4000000</v>
      </c>
      <c r="G775" s="324">
        <v>4000000</v>
      </c>
      <c r="H775" s="344">
        <v>0</v>
      </c>
      <c r="I775" s="344">
        <v>0</v>
      </c>
      <c r="J775" s="345" t="s">
        <v>102</v>
      </c>
      <c r="K775" s="342" t="s">
        <v>30</v>
      </c>
      <c r="L775" s="175"/>
    </row>
    <row r="776" spans="1:12" s="176" customFormat="1" ht="14.1" customHeight="1">
      <c r="A776" s="340" t="s">
        <v>951</v>
      </c>
      <c r="B776" s="341" t="s">
        <v>952</v>
      </c>
      <c r="C776" s="342" t="s">
        <v>910</v>
      </c>
      <c r="D776" s="343">
        <v>44074</v>
      </c>
      <c r="E776" s="343">
        <v>44377</v>
      </c>
      <c r="F776" s="319">
        <f t="shared" si="13"/>
        <v>500000</v>
      </c>
      <c r="G776" s="324">
        <v>500000</v>
      </c>
      <c r="H776" s="344">
        <v>0</v>
      </c>
      <c r="I776" s="344">
        <v>0</v>
      </c>
      <c r="J776" s="345" t="s">
        <v>102</v>
      </c>
      <c r="K776" s="342" t="s">
        <v>30</v>
      </c>
      <c r="L776" s="175"/>
    </row>
    <row r="777" spans="1:12" s="176" customFormat="1" ht="14.1" customHeight="1">
      <c r="A777" s="340" t="s">
        <v>953</v>
      </c>
      <c r="B777" s="341" t="s">
        <v>954</v>
      </c>
      <c r="C777" s="342" t="s">
        <v>910</v>
      </c>
      <c r="D777" s="343">
        <v>43158</v>
      </c>
      <c r="E777" s="343">
        <v>44377</v>
      </c>
      <c r="F777" s="319">
        <f t="shared" si="13"/>
        <v>2568000</v>
      </c>
      <c r="G777" s="324">
        <v>2568000</v>
      </c>
      <c r="H777" s="344">
        <v>0</v>
      </c>
      <c r="I777" s="344">
        <v>0</v>
      </c>
      <c r="J777" s="345" t="s">
        <v>102</v>
      </c>
      <c r="K777" s="342" t="s">
        <v>30</v>
      </c>
      <c r="L777" s="175"/>
    </row>
    <row r="778" spans="1:12" s="176" customFormat="1" ht="14.1" customHeight="1">
      <c r="A778" s="340" t="s">
        <v>955</v>
      </c>
      <c r="B778" s="341" t="s">
        <v>956</v>
      </c>
      <c r="C778" s="342" t="s">
        <v>910</v>
      </c>
      <c r="D778" s="343">
        <v>43263</v>
      </c>
      <c r="E778" s="343">
        <v>44377</v>
      </c>
      <c r="F778" s="319">
        <f t="shared" si="13"/>
        <v>500000</v>
      </c>
      <c r="G778" s="324">
        <v>500000</v>
      </c>
      <c r="H778" s="344">
        <v>0</v>
      </c>
      <c r="I778" s="344">
        <v>0</v>
      </c>
      <c r="J778" s="345" t="s">
        <v>102</v>
      </c>
      <c r="K778" s="342" t="s">
        <v>30</v>
      </c>
      <c r="L778" s="175"/>
    </row>
    <row r="779" spans="1:12" s="176" customFormat="1" ht="14.1" customHeight="1">
      <c r="A779" s="340" t="s">
        <v>957</v>
      </c>
      <c r="B779" s="341" t="s">
        <v>958</v>
      </c>
      <c r="C779" s="342" t="s">
        <v>910</v>
      </c>
      <c r="D779" s="343">
        <v>44253</v>
      </c>
      <c r="E779" s="343">
        <v>44377</v>
      </c>
      <c r="F779" s="319">
        <f t="shared" si="13"/>
        <v>1000000</v>
      </c>
      <c r="G779" s="324">
        <v>1000000</v>
      </c>
      <c r="H779" s="344">
        <v>0</v>
      </c>
      <c r="I779" s="344">
        <v>0</v>
      </c>
      <c r="J779" s="345" t="s">
        <v>102</v>
      </c>
      <c r="K779" s="342" t="s">
        <v>30</v>
      </c>
      <c r="L779" s="175"/>
    </row>
    <row r="780" spans="1:12" s="176" customFormat="1" ht="14.1" customHeight="1">
      <c r="A780" s="340" t="s">
        <v>959</v>
      </c>
      <c r="B780" s="341" t="s">
        <v>960</v>
      </c>
      <c r="C780" s="342" t="s">
        <v>910</v>
      </c>
      <c r="D780" s="343">
        <v>43951</v>
      </c>
      <c r="E780" s="343">
        <v>44377</v>
      </c>
      <c r="F780" s="319">
        <f t="shared" si="13"/>
        <v>377000</v>
      </c>
      <c r="G780" s="324">
        <v>377000</v>
      </c>
      <c r="H780" s="344">
        <v>0</v>
      </c>
      <c r="I780" s="344">
        <v>0</v>
      </c>
      <c r="J780" s="345" t="s">
        <v>102</v>
      </c>
      <c r="K780" s="342" t="s">
        <v>30</v>
      </c>
      <c r="L780" s="175"/>
    </row>
    <row r="781" spans="1:12" s="176" customFormat="1" ht="14.1" customHeight="1">
      <c r="A781" s="340" t="s">
        <v>961</v>
      </c>
      <c r="B781" s="341" t="s">
        <v>962</v>
      </c>
      <c r="C781" s="342" t="s">
        <v>910</v>
      </c>
      <c r="D781" s="343">
        <v>44064</v>
      </c>
      <c r="E781" s="343">
        <v>44377</v>
      </c>
      <c r="F781" s="319">
        <f t="shared" si="13"/>
        <v>3230000</v>
      </c>
      <c r="G781" s="324">
        <v>3230000</v>
      </c>
      <c r="H781" s="344">
        <v>0</v>
      </c>
      <c r="I781" s="344">
        <v>0</v>
      </c>
      <c r="J781" s="345" t="s">
        <v>102</v>
      </c>
      <c r="K781" s="342" t="s">
        <v>30</v>
      </c>
      <c r="L781" s="175"/>
    </row>
    <row r="782" spans="1:12" s="176" customFormat="1" ht="14.1" customHeight="1">
      <c r="A782" s="340" t="s">
        <v>963</v>
      </c>
      <c r="B782" s="341" t="s">
        <v>964</v>
      </c>
      <c r="C782" s="342" t="s">
        <v>910</v>
      </c>
      <c r="D782" s="343">
        <v>44217</v>
      </c>
      <c r="E782" s="343">
        <v>44377</v>
      </c>
      <c r="F782" s="319">
        <f t="shared" si="13"/>
        <v>900000</v>
      </c>
      <c r="G782" s="324">
        <v>900000</v>
      </c>
      <c r="H782" s="344">
        <v>0</v>
      </c>
      <c r="I782" s="344">
        <v>0</v>
      </c>
      <c r="J782" s="345" t="s">
        <v>102</v>
      </c>
      <c r="K782" s="342" t="s">
        <v>30</v>
      </c>
      <c r="L782" s="175"/>
    </row>
    <row r="783" spans="1:12" s="176" customFormat="1" ht="14.1" customHeight="1">
      <c r="A783" s="340" t="s">
        <v>965</v>
      </c>
      <c r="B783" s="341" t="s">
        <v>966</v>
      </c>
      <c r="C783" s="342" t="s">
        <v>910</v>
      </c>
      <c r="D783" s="343">
        <v>42645</v>
      </c>
      <c r="E783" s="343">
        <v>44377</v>
      </c>
      <c r="F783" s="319">
        <f t="shared" si="13"/>
        <v>3000000</v>
      </c>
      <c r="G783" s="324">
        <v>3000000</v>
      </c>
      <c r="H783" s="344">
        <v>0</v>
      </c>
      <c r="I783" s="344">
        <v>0</v>
      </c>
      <c r="J783" s="345" t="s">
        <v>102</v>
      </c>
      <c r="K783" s="342" t="s">
        <v>30</v>
      </c>
      <c r="L783" s="175"/>
    </row>
    <row r="784" spans="1:12" s="176" customFormat="1" ht="14.1" customHeight="1">
      <c r="A784" s="340" t="s">
        <v>967</v>
      </c>
      <c r="B784" s="341" t="s">
        <v>968</v>
      </c>
      <c r="C784" s="342" t="s">
        <v>910</v>
      </c>
      <c r="D784" s="343">
        <v>43910</v>
      </c>
      <c r="E784" s="343">
        <v>44377</v>
      </c>
      <c r="F784" s="319">
        <f t="shared" si="13"/>
        <v>450000</v>
      </c>
      <c r="G784" s="324">
        <v>450000</v>
      </c>
      <c r="H784" s="344">
        <v>0</v>
      </c>
      <c r="I784" s="344">
        <v>0</v>
      </c>
      <c r="J784" s="345" t="s">
        <v>102</v>
      </c>
      <c r="K784" s="342" t="s">
        <v>30</v>
      </c>
      <c r="L784" s="175"/>
    </row>
    <row r="785" spans="1:12" s="176" customFormat="1" ht="14.1" customHeight="1">
      <c r="A785" s="340" t="s">
        <v>969</v>
      </c>
      <c r="B785" s="341" t="s">
        <v>970</v>
      </c>
      <c r="C785" s="342" t="s">
        <v>910</v>
      </c>
      <c r="D785" s="343">
        <v>43427</v>
      </c>
      <c r="E785" s="343">
        <v>44377</v>
      </c>
      <c r="F785" s="319">
        <f t="shared" si="13"/>
        <v>1500000</v>
      </c>
      <c r="G785" s="324">
        <v>1500000</v>
      </c>
      <c r="H785" s="344">
        <v>0</v>
      </c>
      <c r="I785" s="344">
        <v>0</v>
      </c>
      <c r="J785" s="345" t="s">
        <v>102</v>
      </c>
      <c r="K785" s="342" t="s">
        <v>30</v>
      </c>
      <c r="L785" s="175"/>
    </row>
    <row r="786" spans="1:12" s="176" customFormat="1" ht="14.1" customHeight="1">
      <c r="A786" s="340" t="s">
        <v>971</v>
      </c>
      <c r="B786" s="341" t="s">
        <v>972</v>
      </c>
      <c r="C786" s="342" t="s">
        <v>910</v>
      </c>
      <c r="D786" s="343">
        <v>44194</v>
      </c>
      <c r="E786" s="343">
        <v>44377</v>
      </c>
      <c r="F786" s="319">
        <f t="shared" si="13"/>
        <v>5367832</v>
      </c>
      <c r="G786" s="324">
        <v>5367832</v>
      </c>
      <c r="H786" s="344">
        <v>0</v>
      </c>
      <c r="I786" s="344">
        <v>0</v>
      </c>
      <c r="J786" s="345" t="s">
        <v>102</v>
      </c>
      <c r="K786" s="342" t="s">
        <v>30</v>
      </c>
      <c r="L786" s="175"/>
    </row>
    <row r="787" spans="1:12" s="176" customFormat="1" ht="14.1" customHeight="1">
      <c r="A787" s="340" t="s">
        <v>973</v>
      </c>
      <c r="B787" s="341" t="s">
        <v>974</v>
      </c>
      <c r="C787" s="342" t="s">
        <v>910</v>
      </c>
      <c r="D787" s="343">
        <v>44260</v>
      </c>
      <c r="E787" s="343">
        <v>44377</v>
      </c>
      <c r="F787" s="319">
        <f t="shared" si="13"/>
        <v>3000000</v>
      </c>
      <c r="G787" s="324">
        <v>3000000</v>
      </c>
      <c r="H787" s="344">
        <v>0</v>
      </c>
      <c r="I787" s="344">
        <v>0</v>
      </c>
      <c r="J787" s="345" t="s">
        <v>102</v>
      </c>
      <c r="K787" s="342" t="s">
        <v>30</v>
      </c>
      <c r="L787" s="175"/>
    </row>
    <row r="788" spans="1:12" s="176" customFormat="1" ht="14.1" customHeight="1">
      <c r="A788" s="340" t="s">
        <v>975</v>
      </c>
      <c r="B788" s="341" t="s">
        <v>976</v>
      </c>
      <c r="C788" s="342" t="s">
        <v>910</v>
      </c>
      <c r="D788" s="343">
        <v>44224</v>
      </c>
      <c r="E788" s="343">
        <v>44377</v>
      </c>
      <c r="F788" s="319">
        <f t="shared" si="13"/>
        <v>450000</v>
      </c>
      <c r="G788" s="324">
        <v>450000</v>
      </c>
      <c r="H788" s="344">
        <v>0</v>
      </c>
      <c r="I788" s="344">
        <v>0</v>
      </c>
      <c r="J788" s="345" t="s">
        <v>102</v>
      </c>
      <c r="K788" s="342" t="s">
        <v>30</v>
      </c>
      <c r="L788" s="175"/>
    </row>
    <row r="789" spans="1:12" s="176" customFormat="1" ht="14.1" customHeight="1">
      <c r="A789" s="340" t="s">
        <v>977</v>
      </c>
      <c r="B789" s="341" t="s">
        <v>978</v>
      </c>
      <c r="C789" s="342" t="s">
        <v>910</v>
      </c>
      <c r="D789" s="343">
        <v>44041</v>
      </c>
      <c r="E789" s="343">
        <v>44377</v>
      </c>
      <c r="F789" s="319">
        <f t="shared" si="13"/>
        <v>450000</v>
      </c>
      <c r="G789" s="324">
        <v>450000</v>
      </c>
      <c r="H789" s="344">
        <v>0</v>
      </c>
      <c r="I789" s="344">
        <v>0</v>
      </c>
      <c r="J789" s="345" t="s">
        <v>102</v>
      </c>
      <c r="K789" s="342" t="s">
        <v>30</v>
      </c>
      <c r="L789" s="175"/>
    </row>
    <row r="790" spans="1:12" s="176" customFormat="1" ht="14.1" customHeight="1">
      <c r="A790" s="340" t="s">
        <v>979</v>
      </c>
      <c r="B790" s="341" t="s">
        <v>980</v>
      </c>
      <c r="C790" s="342" t="s">
        <v>910</v>
      </c>
      <c r="D790" s="343">
        <v>44215</v>
      </c>
      <c r="E790" s="343">
        <v>44377</v>
      </c>
      <c r="F790" s="319">
        <f t="shared" si="13"/>
        <v>5500000</v>
      </c>
      <c r="G790" s="324">
        <v>5500000</v>
      </c>
      <c r="H790" s="344">
        <v>0</v>
      </c>
      <c r="I790" s="344">
        <v>0</v>
      </c>
      <c r="J790" s="345" t="s">
        <v>102</v>
      </c>
      <c r="K790" s="342" t="s">
        <v>30</v>
      </c>
      <c r="L790" s="175"/>
    </row>
    <row r="791" spans="1:12" s="176" customFormat="1" ht="14.1" customHeight="1">
      <c r="A791" s="340" t="s">
        <v>981</v>
      </c>
      <c r="B791" s="341" t="s">
        <v>982</v>
      </c>
      <c r="C791" s="342" t="s">
        <v>910</v>
      </c>
      <c r="D791" s="343">
        <v>44130</v>
      </c>
      <c r="E791" s="343">
        <v>44377</v>
      </c>
      <c r="F791" s="319">
        <f t="shared" si="13"/>
        <v>4000000</v>
      </c>
      <c r="G791" s="324">
        <v>4000000</v>
      </c>
      <c r="H791" s="344">
        <v>0</v>
      </c>
      <c r="I791" s="344">
        <v>0</v>
      </c>
      <c r="J791" s="345" t="s">
        <v>102</v>
      </c>
      <c r="K791" s="342" t="s">
        <v>30</v>
      </c>
      <c r="L791" s="175"/>
    </row>
    <row r="792" spans="1:12" s="176" customFormat="1" ht="14.1" customHeight="1">
      <c r="A792" s="340" t="s">
        <v>983</v>
      </c>
      <c r="B792" s="341" t="s">
        <v>984</v>
      </c>
      <c r="C792" s="342" t="s">
        <v>910</v>
      </c>
      <c r="D792" s="343">
        <v>43815</v>
      </c>
      <c r="E792" s="343">
        <v>44377</v>
      </c>
      <c r="F792" s="319">
        <f t="shared" si="13"/>
        <v>3600000</v>
      </c>
      <c r="G792" s="324">
        <v>3600000</v>
      </c>
      <c r="H792" s="344">
        <v>0</v>
      </c>
      <c r="I792" s="344">
        <v>0</v>
      </c>
      <c r="J792" s="345" t="s">
        <v>102</v>
      </c>
      <c r="K792" s="342" t="s">
        <v>30</v>
      </c>
      <c r="L792" s="175"/>
    </row>
    <row r="793" spans="1:12" s="176" customFormat="1" ht="14.1" customHeight="1">
      <c r="A793" s="340" t="s">
        <v>985</v>
      </c>
      <c r="B793" s="341" t="s">
        <v>986</v>
      </c>
      <c r="C793" s="342" t="s">
        <v>910</v>
      </c>
      <c r="D793" s="343">
        <v>44008</v>
      </c>
      <c r="E793" s="343">
        <v>44377</v>
      </c>
      <c r="F793" s="319">
        <f t="shared" si="13"/>
        <v>2250000</v>
      </c>
      <c r="G793" s="324">
        <v>2250000</v>
      </c>
      <c r="H793" s="344">
        <v>0</v>
      </c>
      <c r="I793" s="344">
        <v>0</v>
      </c>
      <c r="J793" s="345" t="s">
        <v>102</v>
      </c>
      <c r="K793" s="342" t="s">
        <v>30</v>
      </c>
      <c r="L793" s="175"/>
    </row>
    <row r="794" spans="1:12" s="176" customFormat="1" ht="14.1" customHeight="1">
      <c r="A794" s="340" t="s">
        <v>987</v>
      </c>
      <c r="B794" s="341" t="s">
        <v>988</v>
      </c>
      <c r="C794" s="342" t="s">
        <v>910</v>
      </c>
      <c r="D794" s="343">
        <v>43764</v>
      </c>
      <c r="E794" s="343">
        <v>44377</v>
      </c>
      <c r="F794" s="319">
        <f t="shared" si="13"/>
        <v>1000000</v>
      </c>
      <c r="G794" s="324">
        <v>1000000</v>
      </c>
      <c r="H794" s="344">
        <v>0</v>
      </c>
      <c r="I794" s="344">
        <v>0</v>
      </c>
      <c r="J794" s="345" t="s">
        <v>102</v>
      </c>
      <c r="K794" s="342" t="s">
        <v>30</v>
      </c>
      <c r="L794" s="175"/>
    </row>
    <row r="795" spans="1:12" s="176" customFormat="1" ht="14.1" customHeight="1">
      <c r="A795" s="340" t="s">
        <v>989</v>
      </c>
      <c r="B795" s="341" t="s">
        <v>990</v>
      </c>
      <c r="C795" s="342" t="s">
        <v>910</v>
      </c>
      <c r="D795" s="343">
        <v>44272</v>
      </c>
      <c r="E795" s="343">
        <v>44377</v>
      </c>
      <c r="F795" s="319">
        <f t="shared" si="13"/>
        <v>450000</v>
      </c>
      <c r="G795" s="324">
        <v>450000</v>
      </c>
      <c r="H795" s="344">
        <v>0</v>
      </c>
      <c r="I795" s="344">
        <v>0</v>
      </c>
      <c r="J795" s="345" t="s">
        <v>102</v>
      </c>
      <c r="K795" s="342" t="s">
        <v>30</v>
      </c>
      <c r="L795" s="175"/>
    </row>
    <row r="796" spans="1:12" s="176" customFormat="1" ht="14.1" customHeight="1">
      <c r="A796" s="340" t="s">
        <v>991</v>
      </c>
      <c r="B796" s="341" t="s">
        <v>992</v>
      </c>
      <c r="C796" s="342" t="s">
        <v>910</v>
      </c>
      <c r="D796" s="343">
        <v>42726</v>
      </c>
      <c r="E796" s="343">
        <v>44377</v>
      </c>
      <c r="F796" s="319">
        <f t="shared" si="13"/>
        <v>1400985</v>
      </c>
      <c r="G796" s="324">
        <v>1400985</v>
      </c>
      <c r="H796" s="344">
        <v>0</v>
      </c>
      <c r="I796" s="344">
        <v>0</v>
      </c>
      <c r="J796" s="345" t="s">
        <v>102</v>
      </c>
      <c r="K796" s="342" t="s">
        <v>30</v>
      </c>
      <c r="L796" s="175"/>
    </row>
    <row r="797" spans="1:12" s="176" customFormat="1" ht="14.1" customHeight="1">
      <c r="A797" s="340" t="s">
        <v>993</v>
      </c>
      <c r="B797" s="341" t="s">
        <v>994</v>
      </c>
      <c r="C797" s="342" t="s">
        <v>910</v>
      </c>
      <c r="D797" s="343">
        <v>44278</v>
      </c>
      <c r="E797" s="343">
        <v>44377</v>
      </c>
      <c r="F797" s="319">
        <f t="shared" si="13"/>
        <v>450000</v>
      </c>
      <c r="G797" s="324">
        <v>450000</v>
      </c>
      <c r="H797" s="344">
        <v>0</v>
      </c>
      <c r="I797" s="344">
        <v>0</v>
      </c>
      <c r="J797" s="345" t="s">
        <v>102</v>
      </c>
      <c r="K797" s="342" t="s">
        <v>30</v>
      </c>
      <c r="L797" s="175"/>
    </row>
    <row r="798" spans="1:12" s="176" customFormat="1" ht="14.1" customHeight="1">
      <c r="A798" s="340" t="s">
        <v>995</v>
      </c>
      <c r="B798" s="341" t="s">
        <v>996</v>
      </c>
      <c r="C798" s="342" t="s">
        <v>910</v>
      </c>
      <c r="D798" s="343">
        <v>44279</v>
      </c>
      <c r="E798" s="343">
        <v>44377</v>
      </c>
      <c r="F798" s="319">
        <f t="shared" si="13"/>
        <v>2000000</v>
      </c>
      <c r="G798" s="324">
        <v>2000000</v>
      </c>
      <c r="H798" s="344">
        <v>0</v>
      </c>
      <c r="I798" s="344">
        <v>0</v>
      </c>
      <c r="J798" s="345" t="s">
        <v>102</v>
      </c>
      <c r="K798" s="342" t="s">
        <v>30</v>
      </c>
      <c r="L798" s="175"/>
    </row>
    <row r="799" spans="1:12" s="176" customFormat="1" ht="14.1" customHeight="1">
      <c r="A799" s="340" t="s">
        <v>997</v>
      </c>
      <c r="B799" s="341" t="s">
        <v>998</v>
      </c>
      <c r="C799" s="342" t="s">
        <v>910</v>
      </c>
      <c r="D799" s="343">
        <v>44168</v>
      </c>
      <c r="E799" s="343">
        <v>44377</v>
      </c>
      <c r="F799" s="319">
        <f t="shared" si="13"/>
        <v>1500000</v>
      </c>
      <c r="G799" s="324">
        <v>1500000</v>
      </c>
      <c r="H799" s="344">
        <v>0</v>
      </c>
      <c r="I799" s="344">
        <v>0</v>
      </c>
      <c r="J799" s="345" t="s">
        <v>102</v>
      </c>
      <c r="K799" s="342" t="s">
        <v>30</v>
      </c>
      <c r="L799" s="175"/>
    </row>
    <row r="800" spans="1:12" s="176" customFormat="1" ht="14.1" customHeight="1">
      <c r="A800" s="340" t="s">
        <v>999</v>
      </c>
      <c r="B800" s="341" t="s">
        <v>1000</v>
      </c>
      <c r="C800" s="342" t="s">
        <v>910</v>
      </c>
      <c r="D800" s="343">
        <v>44259</v>
      </c>
      <c r="E800" s="343">
        <v>44377</v>
      </c>
      <c r="F800" s="319">
        <f t="shared" si="13"/>
        <v>3800000</v>
      </c>
      <c r="G800" s="324">
        <v>3800000</v>
      </c>
      <c r="H800" s="344">
        <v>0</v>
      </c>
      <c r="I800" s="344">
        <v>0</v>
      </c>
      <c r="J800" s="345" t="s">
        <v>102</v>
      </c>
      <c r="K800" s="342" t="s">
        <v>30</v>
      </c>
      <c r="L800" s="175"/>
    </row>
    <row r="801" spans="1:12" s="176" customFormat="1" ht="14.1" customHeight="1">
      <c r="A801" s="340" t="s">
        <v>1001</v>
      </c>
      <c r="B801" s="341" t="s">
        <v>1002</v>
      </c>
      <c r="C801" s="342" t="s">
        <v>910</v>
      </c>
      <c r="D801" s="343">
        <v>44186</v>
      </c>
      <c r="E801" s="343">
        <v>44377</v>
      </c>
      <c r="F801" s="319">
        <f t="shared" si="13"/>
        <v>3334000</v>
      </c>
      <c r="G801" s="324">
        <v>3334000</v>
      </c>
      <c r="H801" s="344">
        <v>0</v>
      </c>
      <c r="I801" s="344">
        <v>0</v>
      </c>
      <c r="J801" s="345" t="s">
        <v>102</v>
      </c>
      <c r="K801" s="342" t="s">
        <v>30</v>
      </c>
      <c r="L801" s="175"/>
    </row>
    <row r="802" spans="1:12" s="176" customFormat="1" ht="14.1" customHeight="1">
      <c r="A802" s="340" t="s">
        <v>1003</v>
      </c>
      <c r="B802" s="341" t="s">
        <v>1004</v>
      </c>
      <c r="C802" s="342" t="s">
        <v>910</v>
      </c>
      <c r="D802" s="343">
        <v>44242</v>
      </c>
      <c r="E802" s="343">
        <v>44377</v>
      </c>
      <c r="F802" s="319">
        <f t="shared" si="13"/>
        <v>1000000</v>
      </c>
      <c r="G802" s="324">
        <v>1000000</v>
      </c>
      <c r="H802" s="344">
        <v>0</v>
      </c>
      <c r="I802" s="344">
        <v>0</v>
      </c>
      <c r="J802" s="345" t="s">
        <v>102</v>
      </c>
      <c r="K802" s="342" t="s">
        <v>30</v>
      </c>
      <c r="L802" s="175"/>
    </row>
    <row r="803" spans="1:12" s="176" customFormat="1" ht="14.1" customHeight="1">
      <c r="A803" s="340" t="s">
        <v>1005</v>
      </c>
      <c r="B803" s="341" t="s">
        <v>1006</v>
      </c>
      <c r="C803" s="342" t="s">
        <v>910</v>
      </c>
      <c r="D803" s="343">
        <v>43999</v>
      </c>
      <c r="E803" s="343">
        <v>44377</v>
      </c>
      <c r="F803" s="319">
        <f t="shared" si="13"/>
        <v>3000000</v>
      </c>
      <c r="G803" s="324">
        <v>3000000</v>
      </c>
      <c r="H803" s="344">
        <v>0</v>
      </c>
      <c r="I803" s="344">
        <v>0</v>
      </c>
      <c r="J803" s="345" t="s">
        <v>102</v>
      </c>
      <c r="K803" s="342" t="s">
        <v>30</v>
      </c>
      <c r="L803" s="175"/>
    </row>
    <row r="804" spans="1:12" s="176" customFormat="1" ht="14.1" customHeight="1">
      <c r="A804" s="340" t="s">
        <v>1007</v>
      </c>
      <c r="B804" s="341" t="s">
        <v>1008</v>
      </c>
      <c r="C804" s="342" t="s">
        <v>910</v>
      </c>
      <c r="D804" s="343">
        <v>44029</v>
      </c>
      <c r="E804" s="343">
        <v>44377</v>
      </c>
      <c r="F804" s="319">
        <f t="shared" si="13"/>
        <v>1000000</v>
      </c>
      <c r="G804" s="324">
        <v>1000000</v>
      </c>
      <c r="H804" s="344">
        <v>0</v>
      </c>
      <c r="I804" s="344">
        <v>0</v>
      </c>
      <c r="J804" s="345" t="s">
        <v>102</v>
      </c>
      <c r="K804" s="342" t="s">
        <v>30</v>
      </c>
      <c r="L804" s="175"/>
    </row>
    <row r="805" spans="1:12" s="176" customFormat="1" ht="14.1" customHeight="1">
      <c r="A805" s="340" t="s">
        <v>1009</v>
      </c>
      <c r="B805" s="341" t="s">
        <v>1008</v>
      </c>
      <c r="C805" s="342" t="s">
        <v>910</v>
      </c>
      <c r="D805" s="343">
        <v>43882</v>
      </c>
      <c r="E805" s="343">
        <v>44377</v>
      </c>
      <c r="F805" s="319">
        <f t="shared" si="13"/>
        <v>1000000</v>
      </c>
      <c r="G805" s="324">
        <v>1000000</v>
      </c>
      <c r="H805" s="344">
        <v>0</v>
      </c>
      <c r="I805" s="344">
        <v>0</v>
      </c>
      <c r="J805" s="345" t="s">
        <v>102</v>
      </c>
      <c r="K805" s="342" t="s">
        <v>30</v>
      </c>
      <c r="L805" s="175"/>
    </row>
    <row r="806" spans="1:12" s="176" customFormat="1" ht="14.1" customHeight="1">
      <c r="A806" s="340" t="s">
        <v>1010</v>
      </c>
      <c r="B806" s="341" t="s">
        <v>1008</v>
      </c>
      <c r="C806" s="342" t="s">
        <v>910</v>
      </c>
      <c r="D806" s="343">
        <v>44245</v>
      </c>
      <c r="E806" s="343">
        <v>44377</v>
      </c>
      <c r="F806" s="319">
        <f t="shared" si="13"/>
        <v>450000</v>
      </c>
      <c r="G806" s="324">
        <v>450000</v>
      </c>
      <c r="H806" s="344">
        <v>0</v>
      </c>
      <c r="I806" s="344">
        <v>0</v>
      </c>
      <c r="J806" s="345" t="s">
        <v>102</v>
      </c>
      <c r="K806" s="342" t="s">
        <v>30</v>
      </c>
      <c r="L806" s="175"/>
    </row>
    <row r="807" spans="1:12" s="176" customFormat="1" ht="14.1" customHeight="1">
      <c r="A807" s="340" t="s">
        <v>1011</v>
      </c>
      <c r="B807" s="341" t="s">
        <v>1012</v>
      </c>
      <c r="C807" s="342" t="s">
        <v>910</v>
      </c>
      <c r="D807" s="343">
        <v>44187</v>
      </c>
      <c r="E807" s="343">
        <v>44377</v>
      </c>
      <c r="F807" s="319">
        <f t="shared" si="13"/>
        <v>9896820</v>
      </c>
      <c r="G807" s="324">
        <v>9896820</v>
      </c>
      <c r="H807" s="344">
        <v>0</v>
      </c>
      <c r="I807" s="344">
        <v>0</v>
      </c>
      <c r="J807" s="345" t="s">
        <v>102</v>
      </c>
      <c r="K807" s="342" t="s">
        <v>30</v>
      </c>
      <c r="L807" s="175"/>
    </row>
    <row r="808" spans="1:12" s="176" customFormat="1" ht="14.1" customHeight="1">
      <c r="A808" s="340" t="s">
        <v>1013</v>
      </c>
      <c r="B808" s="341" t="s">
        <v>1014</v>
      </c>
      <c r="C808" s="342" t="s">
        <v>910</v>
      </c>
      <c r="D808" s="343">
        <v>43158</v>
      </c>
      <c r="E808" s="343">
        <v>44377</v>
      </c>
      <c r="F808" s="319">
        <f t="shared" si="13"/>
        <v>3000000</v>
      </c>
      <c r="G808" s="324">
        <v>3000000</v>
      </c>
      <c r="H808" s="344">
        <v>0</v>
      </c>
      <c r="I808" s="344">
        <v>0</v>
      </c>
      <c r="J808" s="345" t="s">
        <v>102</v>
      </c>
      <c r="K808" s="342" t="s">
        <v>30</v>
      </c>
      <c r="L808" s="175"/>
    </row>
    <row r="809" spans="1:12" s="176" customFormat="1" ht="14.1" customHeight="1">
      <c r="A809" s="340" t="s">
        <v>1015</v>
      </c>
      <c r="B809" s="341" t="s">
        <v>1016</v>
      </c>
      <c r="C809" s="342" t="s">
        <v>910</v>
      </c>
      <c r="D809" s="343">
        <v>43738</v>
      </c>
      <c r="E809" s="343">
        <v>44377</v>
      </c>
      <c r="F809" s="319">
        <f t="shared" si="13"/>
        <v>100000</v>
      </c>
      <c r="G809" s="324">
        <v>100000</v>
      </c>
      <c r="H809" s="344">
        <v>0</v>
      </c>
      <c r="I809" s="344">
        <v>0</v>
      </c>
      <c r="J809" s="345" t="s">
        <v>102</v>
      </c>
      <c r="K809" s="342" t="s">
        <v>30</v>
      </c>
      <c r="L809" s="175"/>
    </row>
    <row r="810" spans="1:12" s="176" customFormat="1" ht="14.1" customHeight="1">
      <c r="A810" s="340" t="s">
        <v>1017</v>
      </c>
      <c r="B810" s="341" t="s">
        <v>1018</v>
      </c>
      <c r="C810" s="342" t="s">
        <v>910</v>
      </c>
      <c r="D810" s="343">
        <v>43993</v>
      </c>
      <c r="E810" s="343">
        <v>44377</v>
      </c>
      <c r="F810" s="319">
        <f t="shared" si="13"/>
        <v>5000000</v>
      </c>
      <c r="G810" s="324">
        <v>5000000</v>
      </c>
      <c r="H810" s="344">
        <v>0</v>
      </c>
      <c r="I810" s="344">
        <v>0</v>
      </c>
      <c r="J810" s="345" t="s">
        <v>102</v>
      </c>
      <c r="K810" s="342" t="s">
        <v>30</v>
      </c>
      <c r="L810" s="175"/>
    </row>
    <row r="811" spans="1:12" s="176" customFormat="1" ht="14.1" customHeight="1">
      <c r="A811" s="340" t="s">
        <v>1019</v>
      </c>
      <c r="B811" s="341" t="s">
        <v>1020</v>
      </c>
      <c r="C811" s="342" t="s">
        <v>910</v>
      </c>
      <c r="D811" s="343">
        <v>44139</v>
      </c>
      <c r="E811" s="343">
        <v>44377</v>
      </c>
      <c r="F811" s="319">
        <f t="shared" si="13"/>
        <v>1000000</v>
      </c>
      <c r="G811" s="324">
        <v>1000000</v>
      </c>
      <c r="H811" s="344">
        <v>0</v>
      </c>
      <c r="I811" s="344">
        <v>0</v>
      </c>
      <c r="J811" s="345" t="s">
        <v>102</v>
      </c>
      <c r="K811" s="342" t="s">
        <v>30</v>
      </c>
      <c r="L811" s="175"/>
    </row>
    <row r="812" spans="1:12" s="176" customFormat="1" ht="14.1" customHeight="1">
      <c r="A812" s="340" t="s">
        <v>1021</v>
      </c>
      <c r="B812" s="341" t="s">
        <v>1022</v>
      </c>
      <c r="C812" s="342" t="s">
        <v>910</v>
      </c>
      <c r="D812" s="343">
        <v>44176</v>
      </c>
      <c r="E812" s="343">
        <v>44377</v>
      </c>
      <c r="F812" s="319">
        <f t="shared" si="13"/>
        <v>3520000</v>
      </c>
      <c r="G812" s="324">
        <v>3520000</v>
      </c>
      <c r="H812" s="344">
        <v>0</v>
      </c>
      <c r="I812" s="344">
        <v>0</v>
      </c>
      <c r="J812" s="345" t="s">
        <v>102</v>
      </c>
      <c r="K812" s="342" t="s">
        <v>30</v>
      </c>
      <c r="L812" s="175"/>
    </row>
    <row r="813" spans="1:12" s="176" customFormat="1" ht="14.1" customHeight="1">
      <c r="A813" s="340" t="s">
        <v>1023</v>
      </c>
      <c r="B813" s="341" t="s">
        <v>1024</v>
      </c>
      <c r="C813" s="342" t="s">
        <v>910</v>
      </c>
      <c r="D813" s="343">
        <v>43413</v>
      </c>
      <c r="E813" s="343">
        <v>44377</v>
      </c>
      <c r="F813" s="319">
        <f t="shared" si="13"/>
        <v>1000000</v>
      </c>
      <c r="G813" s="324">
        <v>1000000</v>
      </c>
      <c r="H813" s="344">
        <v>0</v>
      </c>
      <c r="I813" s="344">
        <v>0</v>
      </c>
      <c r="J813" s="345" t="s">
        <v>102</v>
      </c>
      <c r="K813" s="342" t="s">
        <v>30</v>
      </c>
      <c r="L813" s="175"/>
    </row>
    <row r="814" spans="1:12" s="176" customFormat="1" ht="14.1" customHeight="1">
      <c r="A814" s="340" t="s">
        <v>1025</v>
      </c>
      <c r="B814" s="341" t="s">
        <v>1026</v>
      </c>
      <c r="C814" s="342" t="s">
        <v>910</v>
      </c>
      <c r="D814" s="343">
        <v>44117</v>
      </c>
      <c r="E814" s="343">
        <v>44377</v>
      </c>
      <c r="F814" s="319">
        <f t="shared" si="13"/>
        <v>3000000</v>
      </c>
      <c r="G814" s="324">
        <v>3000000</v>
      </c>
      <c r="H814" s="344">
        <v>0</v>
      </c>
      <c r="I814" s="344">
        <v>0</v>
      </c>
      <c r="J814" s="345" t="s">
        <v>102</v>
      </c>
      <c r="K814" s="342" t="s">
        <v>30</v>
      </c>
      <c r="L814" s="175"/>
    </row>
    <row r="815" spans="1:12" s="176" customFormat="1" ht="14.1" customHeight="1">
      <c r="A815" s="340" t="s">
        <v>1027</v>
      </c>
      <c r="B815" s="341" t="s">
        <v>1028</v>
      </c>
      <c r="C815" s="342" t="s">
        <v>910</v>
      </c>
      <c r="D815" s="343">
        <v>43791</v>
      </c>
      <c r="E815" s="343">
        <v>44377</v>
      </c>
      <c r="F815" s="319">
        <f t="shared" si="13"/>
        <v>1000000</v>
      </c>
      <c r="G815" s="324">
        <v>1000000</v>
      </c>
      <c r="H815" s="344">
        <v>0</v>
      </c>
      <c r="I815" s="344">
        <v>0</v>
      </c>
      <c r="J815" s="345" t="s">
        <v>102</v>
      </c>
      <c r="K815" s="342" t="s">
        <v>30</v>
      </c>
      <c r="L815" s="175"/>
    </row>
    <row r="816" spans="1:12" s="176" customFormat="1" ht="14.1" customHeight="1">
      <c r="A816" s="340" t="s">
        <v>1029</v>
      </c>
      <c r="B816" s="341" t="s">
        <v>1030</v>
      </c>
      <c r="C816" s="342" t="s">
        <v>910</v>
      </c>
      <c r="D816" s="343">
        <v>43991</v>
      </c>
      <c r="E816" s="343">
        <v>44377</v>
      </c>
      <c r="F816" s="319">
        <f t="shared" si="13"/>
        <v>3050000</v>
      </c>
      <c r="G816" s="324">
        <v>3050000</v>
      </c>
      <c r="H816" s="344">
        <v>0</v>
      </c>
      <c r="I816" s="344">
        <v>0</v>
      </c>
      <c r="J816" s="345" t="s">
        <v>102</v>
      </c>
      <c r="K816" s="342" t="s">
        <v>30</v>
      </c>
      <c r="L816" s="175"/>
    </row>
    <row r="817" spans="1:12" s="176" customFormat="1" ht="14.1" customHeight="1">
      <c r="A817" s="340" t="s">
        <v>1031</v>
      </c>
      <c r="B817" s="341" t="s">
        <v>1032</v>
      </c>
      <c r="C817" s="342" t="s">
        <v>910</v>
      </c>
      <c r="D817" s="343">
        <v>44074</v>
      </c>
      <c r="E817" s="343">
        <v>44377</v>
      </c>
      <c r="F817" s="319">
        <f t="shared" si="13"/>
        <v>700000</v>
      </c>
      <c r="G817" s="324">
        <v>700000</v>
      </c>
      <c r="H817" s="344">
        <v>0</v>
      </c>
      <c r="I817" s="344">
        <v>0</v>
      </c>
      <c r="J817" s="345" t="s">
        <v>102</v>
      </c>
      <c r="K817" s="342" t="s">
        <v>30</v>
      </c>
      <c r="L817" s="175"/>
    </row>
    <row r="818" spans="1:12" s="176" customFormat="1" ht="14.1" customHeight="1">
      <c r="A818" s="340" t="s">
        <v>1033</v>
      </c>
      <c r="B818" s="341" t="s">
        <v>1034</v>
      </c>
      <c r="C818" s="342" t="s">
        <v>910</v>
      </c>
      <c r="D818" s="343">
        <v>43636</v>
      </c>
      <c r="E818" s="343">
        <v>44377</v>
      </c>
      <c r="F818" s="319">
        <f t="shared" ref="F818:F881" si="14">+G818+H818*$C$4</f>
        <v>400000</v>
      </c>
      <c r="G818" s="324">
        <v>400000</v>
      </c>
      <c r="H818" s="344">
        <v>0</v>
      </c>
      <c r="I818" s="344">
        <v>0</v>
      </c>
      <c r="J818" s="345" t="s">
        <v>102</v>
      </c>
      <c r="K818" s="342" t="s">
        <v>30</v>
      </c>
      <c r="L818" s="175"/>
    </row>
    <row r="819" spans="1:12" s="176" customFormat="1" ht="14.1" customHeight="1">
      <c r="A819" s="340" t="s">
        <v>1035</v>
      </c>
      <c r="B819" s="341" t="s">
        <v>1036</v>
      </c>
      <c r="C819" s="342" t="s">
        <v>910</v>
      </c>
      <c r="D819" s="343">
        <v>43862</v>
      </c>
      <c r="E819" s="343">
        <v>44377</v>
      </c>
      <c r="F819" s="319">
        <f t="shared" si="14"/>
        <v>1000000</v>
      </c>
      <c r="G819" s="324">
        <v>1000000</v>
      </c>
      <c r="H819" s="344">
        <v>0</v>
      </c>
      <c r="I819" s="344">
        <v>0</v>
      </c>
      <c r="J819" s="345" t="s">
        <v>102</v>
      </c>
      <c r="K819" s="342" t="s">
        <v>30</v>
      </c>
      <c r="L819" s="175"/>
    </row>
    <row r="820" spans="1:12" s="176" customFormat="1" ht="14.1" customHeight="1">
      <c r="A820" s="340" t="s">
        <v>1037</v>
      </c>
      <c r="B820" s="341" t="s">
        <v>1038</v>
      </c>
      <c r="C820" s="342" t="s">
        <v>910</v>
      </c>
      <c r="D820" s="343">
        <v>44008</v>
      </c>
      <c r="E820" s="343">
        <v>44377</v>
      </c>
      <c r="F820" s="319">
        <f t="shared" si="14"/>
        <v>2250000</v>
      </c>
      <c r="G820" s="324">
        <v>2250000</v>
      </c>
      <c r="H820" s="344">
        <v>0</v>
      </c>
      <c r="I820" s="344">
        <v>0</v>
      </c>
      <c r="J820" s="345" t="s">
        <v>102</v>
      </c>
      <c r="K820" s="342" t="s">
        <v>30</v>
      </c>
      <c r="L820" s="175"/>
    </row>
    <row r="821" spans="1:12" s="176" customFormat="1" ht="14.1" customHeight="1">
      <c r="A821" s="340" t="s">
        <v>1039</v>
      </c>
      <c r="B821" s="341" t="s">
        <v>1040</v>
      </c>
      <c r="C821" s="342" t="s">
        <v>910</v>
      </c>
      <c r="D821" s="343">
        <v>44225</v>
      </c>
      <c r="E821" s="343">
        <v>44377</v>
      </c>
      <c r="F821" s="319">
        <f t="shared" si="14"/>
        <v>500000</v>
      </c>
      <c r="G821" s="324">
        <v>500000</v>
      </c>
      <c r="H821" s="344">
        <v>0</v>
      </c>
      <c r="I821" s="344">
        <v>0</v>
      </c>
      <c r="J821" s="345" t="s">
        <v>102</v>
      </c>
      <c r="K821" s="342" t="s">
        <v>30</v>
      </c>
      <c r="L821" s="175"/>
    </row>
    <row r="822" spans="1:12" s="176" customFormat="1" ht="14.1" customHeight="1">
      <c r="A822" s="340" t="s">
        <v>1041</v>
      </c>
      <c r="B822" s="341" t="s">
        <v>1042</v>
      </c>
      <c r="C822" s="342" t="s">
        <v>910</v>
      </c>
      <c r="D822" s="343">
        <v>44257</v>
      </c>
      <c r="E822" s="343">
        <v>44377</v>
      </c>
      <c r="F822" s="319">
        <f t="shared" si="14"/>
        <v>1800000</v>
      </c>
      <c r="G822" s="324">
        <v>1800000</v>
      </c>
      <c r="H822" s="344">
        <v>0</v>
      </c>
      <c r="I822" s="344">
        <v>0</v>
      </c>
      <c r="J822" s="345" t="s">
        <v>102</v>
      </c>
      <c r="K822" s="342" t="s">
        <v>30</v>
      </c>
      <c r="L822" s="175"/>
    </row>
    <row r="823" spans="1:12" s="176" customFormat="1" ht="14.1" customHeight="1">
      <c r="A823" s="340" t="s">
        <v>1043</v>
      </c>
      <c r="B823" s="341" t="s">
        <v>1042</v>
      </c>
      <c r="C823" s="342" t="s">
        <v>910</v>
      </c>
      <c r="D823" s="343">
        <v>44104</v>
      </c>
      <c r="E823" s="343">
        <v>44377</v>
      </c>
      <c r="F823" s="319">
        <f t="shared" si="14"/>
        <v>1000000</v>
      </c>
      <c r="G823" s="324">
        <v>1000000</v>
      </c>
      <c r="H823" s="344">
        <v>0</v>
      </c>
      <c r="I823" s="344">
        <v>0</v>
      </c>
      <c r="J823" s="345" t="s">
        <v>102</v>
      </c>
      <c r="K823" s="342" t="s">
        <v>30</v>
      </c>
      <c r="L823" s="175"/>
    </row>
    <row r="824" spans="1:12" s="176" customFormat="1" ht="14.1" customHeight="1">
      <c r="A824" s="340" t="s">
        <v>1044</v>
      </c>
      <c r="B824" s="341" t="s">
        <v>1045</v>
      </c>
      <c r="C824" s="342" t="s">
        <v>910</v>
      </c>
      <c r="D824" s="343">
        <v>43451</v>
      </c>
      <c r="E824" s="343">
        <v>44377</v>
      </c>
      <c r="F824" s="319">
        <f t="shared" si="14"/>
        <v>2000000</v>
      </c>
      <c r="G824" s="324">
        <v>2000000</v>
      </c>
      <c r="H824" s="344">
        <v>0</v>
      </c>
      <c r="I824" s="344">
        <v>0</v>
      </c>
      <c r="J824" s="345" t="s">
        <v>102</v>
      </c>
      <c r="K824" s="342" t="s">
        <v>30</v>
      </c>
      <c r="L824" s="175"/>
    </row>
    <row r="825" spans="1:12" s="176" customFormat="1" ht="14.1" customHeight="1">
      <c r="A825" s="340" t="s">
        <v>1046</v>
      </c>
      <c r="B825" s="341" t="s">
        <v>1047</v>
      </c>
      <c r="C825" s="342" t="s">
        <v>910</v>
      </c>
      <c r="D825" s="343">
        <v>44245</v>
      </c>
      <c r="E825" s="343">
        <v>44377</v>
      </c>
      <c r="F825" s="319">
        <f t="shared" si="14"/>
        <v>1000000</v>
      </c>
      <c r="G825" s="324">
        <v>1000000</v>
      </c>
      <c r="H825" s="344">
        <v>0</v>
      </c>
      <c r="I825" s="344">
        <v>0</v>
      </c>
      <c r="J825" s="345" t="s">
        <v>102</v>
      </c>
      <c r="K825" s="342" t="s">
        <v>30</v>
      </c>
      <c r="L825" s="175"/>
    </row>
    <row r="826" spans="1:12" s="176" customFormat="1" ht="14.1" customHeight="1">
      <c r="A826" s="340" t="s">
        <v>1048</v>
      </c>
      <c r="B826" s="341" t="s">
        <v>1049</v>
      </c>
      <c r="C826" s="342" t="s">
        <v>910</v>
      </c>
      <c r="D826" s="343">
        <v>44223</v>
      </c>
      <c r="E826" s="343">
        <v>44377</v>
      </c>
      <c r="F826" s="319">
        <f t="shared" si="14"/>
        <v>8000000</v>
      </c>
      <c r="G826" s="324">
        <v>8000000</v>
      </c>
      <c r="H826" s="344">
        <v>0</v>
      </c>
      <c r="I826" s="344">
        <v>0</v>
      </c>
      <c r="J826" s="345" t="s">
        <v>102</v>
      </c>
      <c r="K826" s="342" t="s">
        <v>30</v>
      </c>
      <c r="L826" s="175"/>
    </row>
    <row r="827" spans="1:12" s="176" customFormat="1" ht="14.1" customHeight="1">
      <c r="A827" s="340" t="s">
        <v>1050</v>
      </c>
      <c r="B827" s="341" t="s">
        <v>1051</v>
      </c>
      <c r="C827" s="342" t="s">
        <v>910</v>
      </c>
      <c r="D827" s="343">
        <v>44271</v>
      </c>
      <c r="E827" s="343">
        <v>44377</v>
      </c>
      <c r="F827" s="319">
        <f t="shared" si="14"/>
        <v>450000</v>
      </c>
      <c r="G827" s="324">
        <v>450000</v>
      </c>
      <c r="H827" s="344">
        <v>0</v>
      </c>
      <c r="I827" s="344">
        <v>0</v>
      </c>
      <c r="J827" s="345" t="s">
        <v>102</v>
      </c>
      <c r="K827" s="342" t="s">
        <v>30</v>
      </c>
      <c r="L827" s="175"/>
    </row>
    <row r="828" spans="1:12" s="176" customFormat="1" ht="14.1" customHeight="1">
      <c r="A828" s="340" t="s">
        <v>1052</v>
      </c>
      <c r="B828" s="341" t="s">
        <v>1053</v>
      </c>
      <c r="C828" s="342" t="s">
        <v>910</v>
      </c>
      <c r="D828" s="343">
        <v>43497</v>
      </c>
      <c r="E828" s="343">
        <v>44377</v>
      </c>
      <c r="F828" s="319">
        <f t="shared" si="14"/>
        <v>1000000</v>
      </c>
      <c r="G828" s="324">
        <v>1000000</v>
      </c>
      <c r="H828" s="344">
        <v>0</v>
      </c>
      <c r="I828" s="344">
        <v>0</v>
      </c>
      <c r="J828" s="345" t="s">
        <v>102</v>
      </c>
      <c r="K828" s="342" t="s">
        <v>30</v>
      </c>
      <c r="L828" s="175"/>
    </row>
    <row r="829" spans="1:12" s="176" customFormat="1" ht="14.1" customHeight="1">
      <c r="A829" s="340" t="s">
        <v>1054</v>
      </c>
      <c r="B829" s="341" t="s">
        <v>1055</v>
      </c>
      <c r="C829" s="342" t="s">
        <v>910</v>
      </c>
      <c r="D829" s="343">
        <v>44048</v>
      </c>
      <c r="E829" s="343">
        <v>44377</v>
      </c>
      <c r="F829" s="319">
        <f t="shared" si="14"/>
        <v>2000000</v>
      </c>
      <c r="G829" s="324">
        <v>2000000</v>
      </c>
      <c r="H829" s="344">
        <v>0</v>
      </c>
      <c r="I829" s="344">
        <v>0</v>
      </c>
      <c r="J829" s="345" t="s">
        <v>102</v>
      </c>
      <c r="K829" s="342" t="s">
        <v>30</v>
      </c>
      <c r="L829" s="175"/>
    </row>
    <row r="830" spans="1:12" s="176" customFormat="1" ht="14.1" customHeight="1">
      <c r="A830" s="340" t="s">
        <v>1056</v>
      </c>
      <c r="B830" s="341" t="s">
        <v>1057</v>
      </c>
      <c r="C830" s="342" t="s">
        <v>910</v>
      </c>
      <c r="D830" s="343">
        <v>43508</v>
      </c>
      <c r="E830" s="343">
        <v>44377</v>
      </c>
      <c r="F830" s="319">
        <f t="shared" si="14"/>
        <v>697018</v>
      </c>
      <c r="G830" s="324">
        <v>697018</v>
      </c>
      <c r="H830" s="344">
        <v>0</v>
      </c>
      <c r="I830" s="344">
        <v>0</v>
      </c>
      <c r="J830" s="345" t="s">
        <v>102</v>
      </c>
      <c r="K830" s="342" t="s">
        <v>30</v>
      </c>
      <c r="L830" s="175"/>
    </row>
    <row r="831" spans="1:12" s="176" customFormat="1" ht="14.1" customHeight="1">
      <c r="A831" s="340" t="s">
        <v>1058</v>
      </c>
      <c r="B831" s="341" t="s">
        <v>1059</v>
      </c>
      <c r="C831" s="342" t="s">
        <v>910</v>
      </c>
      <c r="D831" s="343">
        <v>43732</v>
      </c>
      <c r="E831" s="343">
        <v>44377</v>
      </c>
      <c r="F831" s="319">
        <f t="shared" si="14"/>
        <v>1500000</v>
      </c>
      <c r="G831" s="324">
        <v>1500000</v>
      </c>
      <c r="H831" s="344">
        <v>0</v>
      </c>
      <c r="I831" s="344">
        <v>0</v>
      </c>
      <c r="J831" s="345" t="s">
        <v>102</v>
      </c>
      <c r="K831" s="342" t="s">
        <v>30</v>
      </c>
      <c r="L831" s="175"/>
    </row>
    <row r="832" spans="1:12" s="176" customFormat="1" ht="14.1" customHeight="1">
      <c r="A832" s="340" t="s">
        <v>1060</v>
      </c>
      <c r="B832" s="341" t="s">
        <v>1061</v>
      </c>
      <c r="C832" s="342" t="s">
        <v>910</v>
      </c>
      <c r="D832" s="343">
        <v>44251</v>
      </c>
      <c r="E832" s="343">
        <v>44377</v>
      </c>
      <c r="F832" s="319">
        <f t="shared" si="14"/>
        <v>4500000</v>
      </c>
      <c r="G832" s="324">
        <v>4500000</v>
      </c>
      <c r="H832" s="344">
        <v>0</v>
      </c>
      <c r="I832" s="344">
        <v>0</v>
      </c>
      <c r="J832" s="345" t="s">
        <v>102</v>
      </c>
      <c r="K832" s="342" t="s">
        <v>30</v>
      </c>
      <c r="L832" s="175"/>
    </row>
    <row r="833" spans="1:12" s="176" customFormat="1" ht="14.1" customHeight="1">
      <c r="A833" s="340" t="s">
        <v>1062</v>
      </c>
      <c r="B833" s="341" t="s">
        <v>1063</v>
      </c>
      <c r="C833" s="342" t="s">
        <v>910</v>
      </c>
      <c r="D833" s="343">
        <v>44277</v>
      </c>
      <c r="E833" s="343">
        <v>44377</v>
      </c>
      <c r="F833" s="319">
        <f t="shared" si="14"/>
        <v>450000</v>
      </c>
      <c r="G833" s="324">
        <v>450000</v>
      </c>
      <c r="H833" s="344">
        <v>0</v>
      </c>
      <c r="I833" s="344">
        <v>0</v>
      </c>
      <c r="J833" s="345" t="s">
        <v>102</v>
      </c>
      <c r="K833" s="342" t="s">
        <v>30</v>
      </c>
      <c r="L833" s="175"/>
    </row>
    <row r="834" spans="1:12" s="176" customFormat="1" ht="14.1" customHeight="1">
      <c r="A834" s="340" t="s">
        <v>1064</v>
      </c>
      <c r="B834" s="341" t="s">
        <v>1065</v>
      </c>
      <c r="C834" s="342" t="s">
        <v>910</v>
      </c>
      <c r="D834" s="343">
        <v>44217</v>
      </c>
      <c r="E834" s="343">
        <v>44377</v>
      </c>
      <c r="F834" s="319">
        <f t="shared" si="14"/>
        <v>1116200</v>
      </c>
      <c r="G834" s="324">
        <v>1116200</v>
      </c>
      <c r="H834" s="344">
        <v>0</v>
      </c>
      <c r="I834" s="344">
        <v>0</v>
      </c>
      <c r="J834" s="345" t="s">
        <v>102</v>
      </c>
      <c r="K834" s="342" t="s">
        <v>30</v>
      </c>
      <c r="L834" s="175"/>
    </row>
    <row r="835" spans="1:12" s="176" customFormat="1" ht="14.1" customHeight="1">
      <c r="A835" s="340" t="s">
        <v>1066</v>
      </c>
      <c r="B835" s="341" t="s">
        <v>1065</v>
      </c>
      <c r="C835" s="342" t="s">
        <v>910</v>
      </c>
      <c r="D835" s="343">
        <v>44253</v>
      </c>
      <c r="E835" s="343">
        <v>44377</v>
      </c>
      <c r="F835" s="319">
        <f t="shared" si="14"/>
        <v>862269</v>
      </c>
      <c r="G835" s="324">
        <v>862269</v>
      </c>
      <c r="H835" s="344">
        <v>0</v>
      </c>
      <c r="I835" s="344">
        <v>0</v>
      </c>
      <c r="J835" s="345" t="s">
        <v>102</v>
      </c>
      <c r="K835" s="342" t="s">
        <v>30</v>
      </c>
      <c r="L835" s="175"/>
    </row>
    <row r="836" spans="1:12" s="176" customFormat="1" ht="14.1" customHeight="1">
      <c r="A836" s="340" t="s">
        <v>1067</v>
      </c>
      <c r="B836" s="341" t="s">
        <v>1068</v>
      </c>
      <c r="C836" s="342" t="s">
        <v>910</v>
      </c>
      <c r="D836" s="343">
        <v>43496</v>
      </c>
      <c r="E836" s="343">
        <v>44377</v>
      </c>
      <c r="F836" s="319">
        <f t="shared" si="14"/>
        <v>1000000</v>
      </c>
      <c r="G836" s="324">
        <v>1000000</v>
      </c>
      <c r="H836" s="344">
        <v>0</v>
      </c>
      <c r="I836" s="344">
        <v>0</v>
      </c>
      <c r="J836" s="345" t="s">
        <v>102</v>
      </c>
      <c r="K836" s="342" t="s">
        <v>30</v>
      </c>
      <c r="L836" s="175"/>
    </row>
    <row r="837" spans="1:12" s="176" customFormat="1" ht="14.1" customHeight="1">
      <c r="A837" s="340" t="s">
        <v>1069</v>
      </c>
      <c r="B837" s="341" t="s">
        <v>1070</v>
      </c>
      <c r="C837" s="342" t="s">
        <v>910</v>
      </c>
      <c r="D837" s="343">
        <v>44267</v>
      </c>
      <c r="E837" s="343">
        <v>44377</v>
      </c>
      <c r="F837" s="319">
        <f t="shared" si="14"/>
        <v>1000000</v>
      </c>
      <c r="G837" s="324">
        <v>1000000</v>
      </c>
      <c r="H837" s="344">
        <v>0</v>
      </c>
      <c r="I837" s="344">
        <v>0</v>
      </c>
      <c r="J837" s="345" t="s">
        <v>102</v>
      </c>
      <c r="K837" s="342" t="s">
        <v>30</v>
      </c>
      <c r="L837" s="175"/>
    </row>
    <row r="838" spans="1:12" s="176" customFormat="1" ht="14.1" customHeight="1">
      <c r="A838" s="340" t="s">
        <v>1071</v>
      </c>
      <c r="B838" s="341" t="s">
        <v>1072</v>
      </c>
      <c r="C838" s="342" t="s">
        <v>910</v>
      </c>
      <c r="D838" s="343">
        <v>44275</v>
      </c>
      <c r="E838" s="343">
        <v>44377</v>
      </c>
      <c r="F838" s="319">
        <f t="shared" si="14"/>
        <v>1000000</v>
      </c>
      <c r="G838" s="324">
        <v>1000000</v>
      </c>
      <c r="H838" s="344">
        <v>0</v>
      </c>
      <c r="I838" s="344">
        <v>0</v>
      </c>
      <c r="J838" s="345" t="s">
        <v>102</v>
      </c>
      <c r="K838" s="342" t="s">
        <v>30</v>
      </c>
      <c r="L838" s="175"/>
    </row>
    <row r="839" spans="1:12" s="176" customFormat="1" ht="14.1" customHeight="1">
      <c r="A839" s="340" t="s">
        <v>1073</v>
      </c>
      <c r="B839" s="341" t="s">
        <v>1074</v>
      </c>
      <c r="C839" s="342" t="s">
        <v>910</v>
      </c>
      <c r="D839" s="343">
        <v>43433</v>
      </c>
      <c r="E839" s="343">
        <v>44377</v>
      </c>
      <c r="F839" s="319">
        <f t="shared" si="14"/>
        <v>500000</v>
      </c>
      <c r="G839" s="324">
        <v>500000</v>
      </c>
      <c r="H839" s="344">
        <v>0</v>
      </c>
      <c r="I839" s="344">
        <v>0</v>
      </c>
      <c r="J839" s="345" t="s">
        <v>102</v>
      </c>
      <c r="K839" s="342" t="s">
        <v>30</v>
      </c>
      <c r="L839" s="175"/>
    </row>
    <row r="840" spans="1:12" s="176" customFormat="1" ht="14.1" customHeight="1">
      <c r="A840" s="340" t="s">
        <v>1075</v>
      </c>
      <c r="B840" s="341" t="s">
        <v>1076</v>
      </c>
      <c r="C840" s="342" t="s">
        <v>910</v>
      </c>
      <c r="D840" s="343">
        <v>44029</v>
      </c>
      <c r="E840" s="343">
        <v>44377</v>
      </c>
      <c r="F840" s="319">
        <f t="shared" si="14"/>
        <v>1400000</v>
      </c>
      <c r="G840" s="324">
        <v>1400000</v>
      </c>
      <c r="H840" s="344">
        <v>0</v>
      </c>
      <c r="I840" s="344">
        <v>0</v>
      </c>
      <c r="J840" s="345" t="s">
        <v>102</v>
      </c>
      <c r="K840" s="342" t="s">
        <v>30</v>
      </c>
      <c r="L840" s="175"/>
    </row>
    <row r="841" spans="1:12" s="176" customFormat="1" ht="14.1" customHeight="1">
      <c r="A841" s="340" t="s">
        <v>1077</v>
      </c>
      <c r="B841" s="341" t="s">
        <v>1078</v>
      </c>
      <c r="C841" s="342" t="s">
        <v>910</v>
      </c>
      <c r="D841" s="343">
        <v>44063</v>
      </c>
      <c r="E841" s="343">
        <v>44377</v>
      </c>
      <c r="F841" s="319">
        <f t="shared" si="14"/>
        <v>4000000</v>
      </c>
      <c r="G841" s="324">
        <v>4000000</v>
      </c>
      <c r="H841" s="344">
        <v>0</v>
      </c>
      <c r="I841" s="344">
        <v>0</v>
      </c>
      <c r="J841" s="345" t="s">
        <v>102</v>
      </c>
      <c r="K841" s="342" t="s">
        <v>30</v>
      </c>
      <c r="L841" s="175"/>
    </row>
    <row r="842" spans="1:12" s="176" customFormat="1" ht="14.1" customHeight="1">
      <c r="A842" s="340" t="s">
        <v>1079</v>
      </c>
      <c r="B842" s="341" t="s">
        <v>1080</v>
      </c>
      <c r="C842" s="342" t="s">
        <v>910</v>
      </c>
      <c r="D842" s="343">
        <v>44175</v>
      </c>
      <c r="E842" s="343">
        <v>44377</v>
      </c>
      <c r="F842" s="319">
        <f t="shared" si="14"/>
        <v>19663200</v>
      </c>
      <c r="G842" s="324">
        <v>19663200</v>
      </c>
      <c r="H842" s="344">
        <v>0</v>
      </c>
      <c r="I842" s="344">
        <v>0</v>
      </c>
      <c r="J842" s="345" t="s">
        <v>102</v>
      </c>
      <c r="K842" s="342" t="s">
        <v>30</v>
      </c>
      <c r="L842" s="175"/>
    </row>
    <row r="843" spans="1:12" s="176" customFormat="1" ht="14.1" customHeight="1">
      <c r="A843" s="340" t="s">
        <v>1081</v>
      </c>
      <c r="B843" s="341" t="s">
        <v>1082</v>
      </c>
      <c r="C843" s="342" t="s">
        <v>910</v>
      </c>
      <c r="D843" s="343">
        <v>44054</v>
      </c>
      <c r="E843" s="343">
        <v>44377</v>
      </c>
      <c r="F843" s="319">
        <f t="shared" si="14"/>
        <v>1833066</v>
      </c>
      <c r="G843" s="324">
        <v>1833066</v>
      </c>
      <c r="H843" s="344">
        <v>0</v>
      </c>
      <c r="I843" s="344">
        <v>0</v>
      </c>
      <c r="J843" s="345" t="s">
        <v>102</v>
      </c>
      <c r="K843" s="342" t="s">
        <v>30</v>
      </c>
      <c r="L843" s="175"/>
    </row>
    <row r="844" spans="1:12" s="176" customFormat="1" ht="14.1" customHeight="1">
      <c r="A844" s="340" t="s">
        <v>1083</v>
      </c>
      <c r="B844" s="341" t="s">
        <v>1084</v>
      </c>
      <c r="C844" s="342" t="s">
        <v>910</v>
      </c>
      <c r="D844" s="343">
        <v>44260</v>
      </c>
      <c r="E844" s="343">
        <v>44377</v>
      </c>
      <c r="F844" s="319">
        <f t="shared" si="14"/>
        <v>450000</v>
      </c>
      <c r="G844" s="324">
        <v>450000</v>
      </c>
      <c r="H844" s="344">
        <v>0</v>
      </c>
      <c r="I844" s="344">
        <v>0</v>
      </c>
      <c r="J844" s="345" t="s">
        <v>102</v>
      </c>
      <c r="K844" s="342" t="s">
        <v>30</v>
      </c>
      <c r="L844" s="175"/>
    </row>
    <row r="845" spans="1:12" s="176" customFormat="1" ht="14.1" customHeight="1">
      <c r="A845" s="340" t="s">
        <v>1085</v>
      </c>
      <c r="B845" s="341" t="s">
        <v>1086</v>
      </c>
      <c r="C845" s="342" t="s">
        <v>910</v>
      </c>
      <c r="D845" s="343">
        <v>43990</v>
      </c>
      <c r="E845" s="343">
        <v>44377</v>
      </c>
      <c r="F845" s="319">
        <f t="shared" si="14"/>
        <v>1000000</v>
      </c>
      <c r="G845" s="324">
        <v>1000000</v>
      </c>
      <c r="H845" s="344">
        <v>0</v>
      </c>
      <c r="I845" s="344">
        <v>0</v>
      </c>
      <c r="J845" s="345" t="s">
        <v>102</v>
      </c>
      <c r="K845" s="342" t="s">
        <v>30</v>
      </c>
      <c r="L845" s="175"/>
    </row>
    <row r="846" spans="1:12" s="176" customFormat="1" ht="14.1" customHeight="1">
      <c r="A846" s="340" t="s">
        <v>1087</v>
      </c>
      <c r="B846" s="341" t="s">
        <v>1088</v>
      </c>
      <c r="C846" s="342" t="s">
        <v>910</v>
      </c>
      <c r="D846" s="343">
        <v>43817</v>
      </c>
      <c r="E846" s="343">
        <v>44377</v>
      </c>
      <c r="F846" s="319">
        <f t="shared" si="14"/>
        <v>1500000</v>
      </c>
      <c r="G846" s="324">
        <v>1500000</v>
      </c>
      <c r="H846" s="344">
        <v>0</v>
      </c>
      <c r="I846" s="344">
        <v>0</v>
      </c>
      <c r="J846" s="345" t="s">
        <v>102</v>
      </c>
      <c r="K846" s="342" t="s">
        <v>30</v>
      </c>
      <c r="L846" s="175"/>
    </row>
    <row r="847" spans="1:12" s="176" customFormat="1" ht="14.1" customHeight="1">
      <c r="A847" s="340" t="s">
        <v>1089</v>
      </c>
      <c r="B847" s="341" t="s">
        <v>1088</v>
      </c>
      <c r="C847" s="342" t="s">
        <v>910</v>
      </c>
      <c r="D847" s="343">
        <v>43773</v>
      </c>
      <c r="E847" s="343">
        <v>44377</v>
      </c>
      <c r="F847" s="319">
        <f t="shared" si="14"/>
        <v>1000000</v>
      </c>
      <c r="G847" s="324">
        <v>1000000</v>
      </c>
      <c r="H847" s="344">
        <v>0</v>
      </c>
      <c r="I847" s="344">
        <v>0</v>
      </c>
      <c r="J847" s="345" t="s">
        <v>102</v>
      </c>
      <c r="K847" s="342" t="s">
        <v>30</v>
      </c>
      <c r="L847" s="175"/>
    </row>
    <row r="848" spans="1:12" s="176" customFormat="1" ht="14.1" customHeight="1">
      <c r="A848" s="340" t="s">
        <v>1090</v>
      </c>
      <c r="B848" s="341" t="s">
        <v>1091</v>
      </c>
      <c r="C848" s="342" t="s">
        <v>910</v>
      </c>
      <c r="D848" s="343">
        <v>44249</v>
      </c>
      <c r="E848" s="343">
        <v>44377</v>
      </c>
      <c r="F848" s="319">
        <f t="shared" si="14"/>
        <v>450000</v>
      </c>
      <c r="G848" s="324">
        <v>450000</v>
      </c>
      <c r="H848" s="344">
        <v>0</v>
      </c>
      <c r="I848" s="344">
        <v>0</v>
      </c>
      <c r="J848" s="345" t="s">
        <v>102</v>
      </c>
      <c r="K848" s="342" t="s">
        <v>30</v>
      </c>
      <c r="L848" s="175"/>
    </row>
    <row r="849" spans="1:12" s="176" customFormat="1" ht="14.1" customHeight="1">
      <c r="A849" s="340" t="s">
        <v>1092</v>
      </c>
      <c r="B849" s="341" t="s">
        <v>1093</v>
      </c>
      <c r="C849" s="342" t="s">
        <v>910</v>
      </c>
      <c r="D849" s="343">
        <v>44099</v>
      </c>
      <c r="E849" s="343">
        <v>44377</v>
      </c>
      <c r="F849" s="319">
        <f t="shared" si="14"/>
        <v>1500000</v>
      </c>
      <c r="G849" s="324">
        <v>1500000</v>
      </c>
      <c r="H849" s="344">
        <v>0</v>
      </c>
      <c r="I849" s="344">
        <v>0</v>
      </c>
      <c r="J849" s="345" t="s">
        <v>102</v>
      </c>
      <c r="K849" s="342" t="s">
        <v>30</v>
      </c>
      <c r="L849" s="175"/>
    </row>
    <row r="850" spans="1:12" s="176" customFormat="1" ht="14.1" customHeight="1">
      <c r="A850" s="340" t="s">
        <v>1094</v>
      </c>
      <c r="B850" s="341" t="s">
        <v>1095</v>
      </c>
      <c r="C850" s="342" t="s">
        <v>910</v>
      </c>
      <c r="D850" s="343">
        <v>43778</v>
      </c>
      <c r="E850" s="343">
        <v>44377</v>
      </c>
      <c r="F850" s="319">
        <f t="shared" si="14"/>
        <v>2400000</v>
      </c>
      <c r="G850" s="324">
        <v>2400000</v>
      </c>
      <c r="H850" s="344">
        <v>0</v>
      </c>
      <c r="I850" s="344">
        <v>0</v>
      </c>
      <c r="J850" s="345" t="s">
        <v>102</v>
      </c>
      <c r="K850" s="342" t="s">
        <v>30</v>
      </c>
      <c r="L850" s="175"/>
    </row>
    <row r="851" spans="1:12" s="176" customFormat="1" ht="14.1" customHeight="1">
      <c r="A851" s="340" t="s">
        <v>1096</v>
      </c>
      <c r="B851" s="341" t="s">
        <v>1097</v>
      </c>
      <c r="C851" s="342" t="s">
        <v>910</v>
      </c>
      <c r="D851" s="343">
        <v>43468</v>
      </c>
      <c r="E851" s="343">
        <v>44377</v>
      </c>
      <c r="F851" s="319">
        <f t="shared" si="14"/>
        <v>1000000</v>
      </c>
      <c r="G851" s="324">
        <v>1000000</v>
      </c>
      <c r="H851" s="344">
        <v>0</v>
      </c>
      <c r="I851" s="344">
        <v>0</v>
      </c>
      <c r="J851" s="345" t="s">
        <v>102</v>
      </c>
      <c r="K851" s="342" t="s">
        <v>30</v>
      </c>
      <c r="L851" s="175"/>
    </row>
    <row r="852" spans="1:12" s="176" customFormat="1" ht="14.1" customHeight="1">
      <c r="A852" s="340" t="s">
        <v>1098</v>
      </c>
      <c r="B852" s="341" t="s">
        <v>1099</v>
      </c>
      <c r="C852" s="342" t="s">
        <v>910</v>
      </c>
      <c r="D852" s="343">
        <v>43778</v>
      </c>
      <c r="E852" s="343">
        <v>44377</v>
      </c>
      <c r="F852" s="319">
        <f t="shared" si="14"/>
        <v>2400000</v>
      </c>
      <c r="G852" s="324">
        <v>2400000</v>
      </c>
      <c r="H852" s="344">
        <v>0</v>
      </c>
      <c r="I852" s="344">
        <v>0</v>
      </c>
      <c r="J852" s="345" t="s">
        <v>102</v>
      </c>
      <c r="K852" s="342" t="s">
        <v>30</v>
      </c>
      <c r="L852" s="175"/>
    </row>
    <row r="853" spans="1:12" s="176" customFormat="1" ht="14.1" customHeight="1">
      <c r="A853" s="340" t="s">
        <v>1100</v>
      </c>
      <c r="B853" s="341" t="s">
        <v>1101</v>
      </c>
      <c r="C853" s="342" t="s">
        <v>910</v>
      </c>
      <c r="D853" s="343">
        <v>44272</v>
      </c>
      <c r="E853" s="343">
        <v>44377</v>
      </c>
      <c r="F853" s="319">
        <f t="shared" si="14"/>
        <v>3090000</v>
      </c>
      <c r="G853" s="324">
        <v>3090000</v>
      </c>
      <c r="H853" s="344">
        <v>0</v>
      </c>
      <c r="I853" s="344">
        <v>0</v>
      </c>
      <c r="J853" s="345" t="s">
        <v>102</v>
      </c>
      <c r="K853" s="342" t="s">
        <v>30</v>
      </c>
      <c r="L853" s="175"/>
    </row>
    <row r="854" spans="1:12" s="176" customFormat="1" ht="14.1" customHeight="1">
      <c r="A854" s="340" t="s">
        <v>1102</v>
      </c>
      <c r="B854" s="341" t="s">
        <v>1103</v>
      </c>
      <c r="C854" s="342" t="s">
        <v>910</v>
      </c>
      <c r="D854" s="343">
        <v>44246</v>
      </c>
      <c r="E854" s="343">
        <v>44377</v>
      </c>
      <c r="F854" s="319">
        <f t="shared" si="14"/>
        <v>700000</v>
      </c>
      <c r="G854" s="324">
        <v>700000</v>
      </c>
      <c r="H854" s="344">
        <v>0</v>
      </c>
      <c r="I854" s="344">
        <v>0</v>
      </c>
      <c r="J854" s="345" t="s">
        <v>102</v>
      </c>
      <c r="K854" s="342" t="s">
        <v>30</v>
      </c>
      <c r="L854" s="175"/>
    </row>
    <row r="855" spans="1:12" s="176" customFormat="1" ht="14.1" customHeight="1">
      <c r="A855" s="340" t="s">
        <v>1104</v>
      </c>
      <c r="B855" s="341" t="s">
        <v>1105</v>
      </c>
      <c r="C855" s="342" t="s">
        <v>910</v>
      </c>
      <c r="D855" s="343">
        <v>44218</v>
      </c>
      <c r="E855" s="343">
        <v>44377</v>
      </c>
      <c r="F855" s="319">
        <f t="shared" si="14"/>
        <v>2000000</v>
      </c>
      <c r="G855" s="324">
        <v>2000000</v>
      </c>
      <c r="H855" s="344">
        <v>0</v>
      </c>
      <c r="I855" s="344">
        <v>0</v>
      </c>
      <c r="J855" s="345" t="s">
        <v>102</v>
      </c>
      <c r="K855" s="342" t="s">
        <v>30</v>
      </c>
      <c r="L855" s="175"/>
    </row>
    <row r="856" spans="1:12" s="176" customFormat="1" ht="14.1" customHeight="1">
      <c r="A856" s="340" t="s">
        <v>1106</v>
      </c>
      <c r="B856" s="341" t="s">
        <v>1107</v>
      </c>
      <c r="C856" s="342" t="s">
        <v>910</v>
      </c>
      <c r="D856" s="343">
        <v>43861</v>
      </c>
      <c r="E856" s="343">
        <v>44377</v>
      </c>
      <c r="F856" s="319">
        <f t="shared" si="14"/>
        <v>1000000</v>
      </c>
      <c r="G856" s="324">
        <v>1000000</v>
      </c>
      <c r="H856" s="344">
        <v>0</v>
      </c>
      <c r="I856" s="344">
        <v>0</v>
      </c>
      <c r="J856" s="345" t="s">
        <v>102</v>
      </c>
      <c r="K856" s="342" t="s">
        <v>30</v>
      </c>
      <c r="L856" s="175"/>
    </row>
    <row r="857" spans="1:12" s="176" customFormat="1" ht="14.1" customHeight="1">
      <c r="A857" s="340" t="s">
        <v>1108</v>
      </c>
      <c r="B857" s="341" t="s">
        <v>1109</v>
      </c>
      <c r="C857" s="342" t="s">
        <v>910</v>
      </c>
      <c r="D857" s="343">
        <v>43511</v>
      </c>
      <c r="E857" s="343">
        <v>44377</v>
      </c>
      <c r="F857" s="319">
        <f t="shared" si="14"/>
        <v>1500000</v>
      </c>
      <c r="G857" s="324">
        <v>1500000</v>
      </c>
      <c r="H857" s="344">
        <v>0</v>
      </c>
      <c r="I857" s="344">
        <v>0</v>
      </c>
      <c r="J857" s="345" t="s">
        <v>102</v>
      </c>
      <c r="K857" s="342" t="s">
        <v>30</v>
      </c>
      <c r="L857" s="175"/>
    </row>
    <row r="858" spans="1:12" s="176" customFormat="1" ht="14.1" customHeight="1">
      <c r="A858" s="340" t="s">
        <v>1110</v>
      </c>
      <c r="B858" s="341" t="s">
        <v>1111</v>
      </c>
      <c r="C858" s="342" t="s">
        <v>910</v>
      </c>
      <c r="D858" s="343">
        <v>43340</v>
      </c>
      <c r="E858" s="343">
        <v>44377</v>
      </c>
      <c r="F858" s="319">
        <f t="shared" si="14"/>
        <v>500000</v>
      </c>
      <c r="G858" s="324">
        <v>500000</v>
      </c>
      <c r="H858" s="344">
        <v>0</v>
      </c>
      <c r="I858" s="344">
        <v>0</v>
      </c>
      <c r="J858" s="345" t="s">
        <v>102</v>
      </c>
      <c r="K858" s="342" t="s">
        <v>30</v>
      </c>
      <c r="L858" s="175"/>
    </row>
    <row r="859" spans="1:12" s="176" customFormat="1" ht="14.1" customHeight="1">
      <c r="A859" s="340" t="s">
        <v>1112</v>
      </c>
      <c r="B859" s="341" t="s">
        <v>1113</v>
      </c>
      <c r="C859" s="342" t="s">
        <v>910</v>
      </c>
      <c r="D859" s="343">
        <v>43335</v>
      </c>
      <c r="E859" s="343">
        <v>44377</v>
      </c>
      <c r="F859" s="319">
        <f t="shared" si="14"/>
        <v>5000000</v>
      </c>
      <c r="G859" s="324">
        <v>5000000</v>
      </c>
      <c r="H859" s="344">
        <v>0</v>
      </c>
      <c r="I859" s="344">
        <v>0</v>
      </c>
      <c r="J859" s="345" t="s">
        <v>102</v>
      </c>
      <c r="K859" s="342" t="s">
        <v>30</v>
      </c>
      <c r="L859" s="175"/>
    </row>
    <row r="860" spans="1:12" s="176" customFormat="1" ht="14.1" customHeight="1">
      <c r="A860" s="340" t="s">
        <v>1114</v>
      </c>
      <c r="B860" s="341" t="s">
        <v>1115</v>
      </c>
      <c r="C860" s="342" t="s">
        <v>910</v>
      </c>
      <c r="D860" s="343">
        <v>43880</v>
      </c>
      <c r="E860" s="343">
        <v>44377</v>
      </c>
      <c r="F860" s="319">
        <f t="shared" si="14"/>
        <v>4000000</v>
      </c>
      <c r="G860" s="324">
        <v>4000000</v>
      </c>
      <c r="H860" s="344">
        <v>0</v>
      </c>
      <c r="I860" s="344">
        <v>0</v>
      </c>
      <c r="J860" s="345" t="s">
        <v>102</v>
      </c>
      <c r="K860" s="342" t="s">
        <v>30</v>
      </c>
      <c r="L860" s="175"/>
    </row>
    <row r="861" spans="1:12" s="176" customFormat="1" ht="14.1" customHeight="1">
      <c r="A861" s="340" t="s">
        <v>1116</v>
      </c>
      <c r="B861" s="341" t="s">
        <v>1117</v>
      </c>
      <c r="C861" s="342" t="s">
        <v>910</v>
      </c>
      <c r="D861" s="343">
        <v>44160</v>
      </c>
      <c r="E861" s="343">
        <v>44377</v>
      </c>
      <c r="F861" s="319">
        <f t="shared" si="14"/>
        <v>3456500</v>
      </c>
      <c r="G861" s="324">
        <v>3456500</v>
      </c>
      <c r="H861" s="344">
        <v>0</v>
      </c>
      <c r="I861" s="344">
        <v>0</v>
      </c>
      <c r="J861" s="345" t="s">
        <v>102</v>
      </c>
      <c r="K861" s="342" t="s">
        <v>30</v>
      </c>
      <c r="L861" s="175"/>
    </row>
    <row r="862" spans="1:12" s="176" customFormat="1" ht="14.1" customHeight="1">
      <c r="A862" s="340" t="s">
        <v>1118</v>
      </c>
      <c r="B862" s="341" t="s">
        <v>1119</v>
      </c>
      <c r="C862" s="342" t="s">
        <v>910</v>
      </c>
      <c r="D862" s="343">
        <v>43280</v>
      </c>
      <c r="E862" s="343">
        <v>44377</v>
      </c>
      <c r="F862" s="319">
        <f t="shared" si="14"/>
        <v>1000000</v>
      </c>
      <c r="G862" s="324">
        <v>1000000</v>
      </c>
      <c r="H862" s="344">
        <v>0</v>
      </c>
      <c r="I862" s="344">
        <v>0</v>
      </c>
      <c r="J862" s="345" t="s">
        <v>102</v>
      </c>
      <c r="K862" s="342" t="s">
        <v>30</v>
      </c>
      <c r="L862" s="175"/>
    </row>
    <row r="863" spans="1:12" s="176" customFormat="1" ht="14.1" customHeight="1">
      <c r="A863" s="340" t="s">
        <v>1120</v>
      </c>
      <c r="B863" s="341" t="s">
        <v>1121</v>
      </c>
      <c r="C863" s="342" t="s">
        <v>910</v>
      </c>
      <c r="D863" s="343">
        <v>43508</v>
      </c>
      <c r="E863" s="343">
        <v>44377</v>
      </c>
      <c r="F863" s="319">
        <f t="shared" si="14"/>
        <v>663246</v>
      </c>
      <c r="G863" s="324">
        <v>663246</v>
      </c>
      <c r="H863" s="344">
        <v>0</v>
      </c>
      <c r="I863" s="344">
        <v>0</v>
      </c>
      <c r="J863" s="345" t="s">
        <v>102</v>
      </c>
      <c r="K863" s="342" t="s">
        <v>30</v>
      </c>
      <c r="L863" s="175"/>
    </row>
    <row r="864" spans="1:12" s="176" customFormat="1" ht="14.1" customHeight="1">
      <c r="A864" s="340" t="s">
        <v>1122</v>
      </c>
      <c r="B864" s="341" t="s">
        <v>1123</v>
      </c>
      <c r="C864" s="342" t="s">
        <v>910</v>
      </c>
      <c r="D864" s="343">
        <v>43754</v>
      </c>
      <c r="E864" s="343">
        <v>44377</v>
      </c>
      <c r="F864" s="319">
        <f t="shared" si="14"/>
        <v>1000000</v>
      </c>
      <c r="G864" s="324">
        <v>1000000</v>
      </c>
      <c r="H864" s="344">
        <v>0</v>
      </c>
      <c r="I864" s="344">
        <v>0</v>
      </c>
      <c r="J864" s="345" t="s">
        <v>102</v>
      </c>
      <c r="K864" s="342" t="s">
        <v>30</v>
      </c>
      <c r="L864" s="175"/>
    </row>
    <row r="865" spans="1:12" s="176" customFormat="1" ht="14.1" customHeight="1">
      <c r="A865" s="340" t="s">
        <v>1124</v>
      </c>
      <c r="B865" s="341" t="s">
        <v>1125</v>
      </c>
      <c r="C865" s="342" t="s">
        <v>910</v>
      </c>
      <c r="D865" s="343">
        <v>44263</v>
      </c>
      <c r="E865" s="343">
        <v>44377</v>
      </c>
      <c r="F865" s="319">
        <f t="shared" si="14"/>
        <v>1000000</v>
      </c>
      <c r="G865" s="324">
        <v>1000000</v>
      </c>
      <c r="H865" s="344">
        <v>0</v>
      </c>
      <c r="I865" s="344">
        <v>0</v>
      </c>
      <c r="J865" s="345" t="s">
        <v>102</v>
      </c>
      <c r="K865" s="342" t="s">
        <v>30</v>
      </c>
      <c r="L865" s="175"/>
    </row>
    <row r="866" spans="1:12" s="176" customFormat="1" ht="14.1" customHeight="1">
      <c r="A866" s="340" t="s">
        <v>1126</v>
      </c>
      <c r="B866" s="341" t="s">
        <v>1127</v>
      </c>
      <c r="C866" s="342" t="s">
        <v>910</v>
      </c>
      <c r="D866" s="343">
        <v>43531</v>
      </c>
      <c r="E866" s="343">
        <v>44377</v>
      </c>
      <c r="F866" s="319">
        <f t="shared" si="14"/>
        <v>1500000</v>
      </c>
      <c r="G866" s="324">
        <v>1500000</v>
      </c>
      <c r="H866" s="344">
        <v>0</v>
      </c>
      <c r="I866" s="344">
        <v>0</v>
      </c>
      <c r="J866" s="345" t="s">
        <v>102</v>
      </c>
      <c r="K866" s="342" t="s">
        <v>30</v>
      </c>
      <c r="L866" s="175"/>
    </row>
    <row r="867" spans="1:12" s="176" customFormat="1" ht="14.1" customHeight="1">
      <c r="A867" s="340" t="s">
        <v>1128</v>
      </c>
      <c r="B867" s="341" t="s">
        <v>1129</v>
      </c>
      <c r="C867" s="342" t="s">
        <v>910</v>
      </c>
      <c r="D867" s="343">
        <v>44160</v>
      </c>
      <c r="E867" s="343">
        <v>44377</v>
      </c>
      <c r="F867" s="319">
        <f t="shared" si="14"/>
        <v>2000000</v>
      </c>
      <c r="G867" s="324">
        <v>2000000</v>
      </c>
      <c r="H867" s="344">
        <v>0</v>
      </c>
      <c r="I867" s="344">
        <v>0</v>
      </c>
      <c r="J867" s="345" t="s">
        <v>102</v>
      </c>
      <c r="K867" s="342" t="s">
        <v>30</v>
      </c>
      <c r="L867" s="175"/>
    </row>
    <row r="868" spans="1:12" s="176" customFormat="1" ht="14.1" customHeight="1">
      <c r="A868" s="340" t="s">
        <v>1130</v>
      </c>
      <c r="B868" s="341" t="s">
        <v>1131</v>
      </c>
      <c r="C868" s="342" t="s">
        <v>910</v>
      </c>
      <c r="D868" s="343">
        <v>44074</v>
      </c>
      <c r="E868" s="343">
        <v>44377</v>
      </c>
      <c r="F868" s="319">
        <f t="shared" si="14"/>
        <v>1500000</v>
      </c>
      <c r="G868" s="324">
        <v>1500000</v>
      </c>
      <c r="H868" s="344">
        <v>0</v>
      </c>
      <c r="I868" s="344">
        <v>0</v>
      </c>
      <c r="J868" s="345" t="s">
        <v>102</v>
      </c>
      <c r="K868" s="342" t="s">
        <v>30</v>
      </c>
      <c r="L868" s="175"/>
    </row>
    <row r="869" spans="1:12" s="176" customFormat="1" ht="14.1" customHeight="1">
      <c r="A869" s="340" t="s">
        <v>1132</v>
      </c>
      <c r="B869" s="341" t="s">
        <v>1133</v>
      </c>
      <c r="C869" s="342" t="s">
        <v>910</v>
      </c>
      <c r="D869" s="343">
        <v>44075</v>
      </c>
      <c r="E869" s="343">
        <v>44377</v>
      </c>
      <c r="F869" s="319">
        <f t="shared" si="14"/>
        <v>4967926</v>
      </c>
      <c r="G869" s="324">
        <v>4967926</v>
      </c>
      <c r="H869" s="344">
        <v>0</v>
      </c>
      <c r="I869" s="344">
        <v>0</v>
      </c>
      <c r="J869" s="345" t="s">
        <v>102</v>
      </c>
      <c r="K869" s="342" t="s">
        <v>30</v>
      </c>
      <c r="L869" s="175"/>
    </row>
    <row r="870" spans="1:12" s="176" customFormat="1" ht="14.1" customHeight="1">
      <c r="A870" s="340" t="s">
        <v>1134</v>
      </c>
      <c r="B870" s="341" t="s">
        <v>1133</v>
      </c>
      <c r="C870" s="342" t="s">
        <v>910</v>
      </c>
      <c r="D870" s="343">
        <v>44138</v>
      </c>
      <c r="E870" s="343">
        <v>44377</v>
      </c>
      <c r="F870" s="319">
        <f t="shared" si="14"/>
        <v>1520000</v>
      </c>
      <c r="G870" s="324">
        <v>1520000</v>
      </c>
      <c r="H870" s="344">
        <v>0</v>
      </c>
      <c r="I870" s="344">
        <v>0</v>
      </c>
      <c r="J870" s="345" t="s">
        <v>102</v>
      </c>
      <c r="K870" s="342" t="s">
        <v>30</v>
      </c>
      <c r="L870" s="175"/>
    </row>
    <row r="871" spans="1:12" s="176" customFormat="1" ht="14.1" customHeight="1">
      <c r="A871" s="340" t="s">
        <v>1135</v>
      </c>
      <c r="B871" s="341" t="s">
        <v>1136</v>
      </c>
      <c r="C871" s="342" t="s">
        <v>910</v>
      </c>
      <c r="D871" s="343">
        <v>43997</v>
      </c>
      <c r="E871" s="343">
        <v>44377</v>
      </c>
      <c r="F871" s="319">
        <f t="shared" si="14"/>
        <v>450000</v>
      </c>
      <c r="G871" s="324">
        <v>450000</v>
      </c>
      <c r="H871" s="344">
        <v>0</v>
      </c>
      <c r="I871" s="344">
        <v>0</v>
      </c>
      <c r="J871" s="345" t="s">
        <v>102</v>
      </c>
      <c r="K871" s="342" t="s">
        <v>30</v>
      </c>
      <c r="L871" s="175"/>
    </row>
    <row r="872" spans="1:12" s="176" customFormat="1" ht="14.1" customHeight="1">
      <c r="A872" s="340" t="s">
        <v>1137</v>
      </c>
      <c r="B872" s="341" t="s">
        <v>1138</v>
      </c>
      <c r="C872" s="342" t="s">
        <v>910</v>
      </c>
      <c r="D872" s="343">
        <v>43174</v>
      </c>
      <c r="E872" s="343">
        <v>44377</v>
      </c>
      <c r="F872" s="319">
        <f t="shared" si="14"/>
        <v>3000000</v>
      </c>
      <c r="G872" s="324">
        <v>3000000</v>
      </c>
      <c r="H872" s="344">
        <v>0</v>
      </c>
      <c r="I872" s="344">
        <v>0</v>
      </c>
      <c r="J872" s="345" t="s">
        <v>102</v>
      </c>
      <c r="K872" s="342" t="s">
        <v>30</v>
      </c>
      <c r="L872" s="175"/>
    </row>
    <row r="873" spans="1:12" s="176" customFormat="1" ht="14.1" customHeight="1">
      <c r="A873" s="340" t="s">
        <v>1139</v>
      </c>
      <c r="B873" s="341" t="s">
        <v>1140</v>
      </c>
      <c r="C873" s="342" t="s">
        <v>910</v>
      </c>
      <c r="D873" s="343">
        <v>43556</v>
      </c>
      <c r="E873" s="343">
        <v>44377</v>
      </c>
      <c r="F873" s="319">
        <f t="shared" si="14"/>
        <v>400000</v>
      </c>
      <c r="G873" s="324">
        <v>400000</v>
      </c>
      <c r="H873" s="344">
        <v>0</v>
      </c>
      <c r="I873" s="344">
        <v>0</v>
      </c>
      <c r="J873" s="345" t="s">
        <v>102</v>
      </c>
      <c r="K873" s="342" t="s">
        <v>30</v>
      </c>
      <c r="L873" s="175"/>
    </row>
    <row r="874" spans="1:12" s="176" customFormat="1" ht="14.1" customHeight="1">
      <c r="A874" s="340" t="s">
        <v>1141</v>
      </c>
      <c r="B874" s="341" t="s">
        <v>1142</v>
      </c>
      <c r="C874" s="342" t="s">
        <v>910</v>
      </c>
      <c r="D874" s="343">
        <v>43797</v>
      </c>
      <c r="E874" s="343">
        <v>44377</v>
      </c>
      <c r="F874" s="319">
        <f t="shared" si="14"/>
        <v>4000000</v>
      </c>
      <c r="G874" s="324">
        <v>4000000</v>
      </c>
      <c r="H874" s="344">
        <v>0</v>
      </c>
      <c r="I874" s="344">
        <v>0</v>
      </c>
      <c r="J874" s="345" t="s">
        <v>102</v>
      </c>
      <c r="K874" s="342" t="s">
        <v>30</v>
      </c>
      <c r="L874" s="175"/>
    </row>
    <row r="875" spans="1:12" s="176" customFormat="1" ht="14.1" customHeight="1">
      <c r="A875" s="340" t="s">
        <v>1143</v>
      </c>
      <c r="B875" s="341" t="s">
        <v>1144</v>
      </c>
      <c r="C875" s="342" t="s">
        <v>910</v>
      </c>
      <c r="D875" s="343">
        <v>44257</v>
      </c>
      <c r="E875" s="343">
        <v>44377</v>
      </c>
      <c r="F875" s="319">
        <f t="shared" si="14"/>
        <v>2000000</v>
      </c>
      <c r="G875" s="324">
        <v>2000000</v>
      </c>
      <c r="H875" s="344">
        <v>0</v>
      </c>
      <c r="I875" s="344">
        <v>0</v>
      </c>
      <c r="J875" s="345" t="s">
        <v>102</v>
      </c>
      <c r="K875" s="342" t="s">
        <v>30</v>
      </c>
      <c r="L875" s="175"/>
    </row>
    <row r="876" spans="1:12" s="176" customFormat="1" ht="14.1" customHeight="1">
      <c r="A876" s="340" t="s">
        <v>1145</v>
      </c>
      <c r="B876" s="341" t="s">
        <v>1144</v>
      </c>
      <c r="C876" s="342" t="s">
        <v>910</v>
      </c>
      <c r="D876" s="343">
        <v>44257</v>
      </c>
      <c r="E876" s="343">
        <v>44377</v>
      </c>
      <c r="F876" s="319">
        <f t="shared" si="14"/>
        <v>2000000</v>
      </c>
      <c r="G876" s="324">
        <v>2000000</v>
      </c>
      <c r="H876" s="344">
        <v>0</v>
      </c>
      <c r="I876" s="344">
        <v>0</v>
      </c>
      <c r="J876" s="345" t="s">
        <v>102</v>
      </c>
      <c r="K876" s="342" t="s">
        <v>30</v>
      </c>
      <c r="L876" s="175"/>
    </row>
    <row r="877" spans="1:12" s="176" customFormat="1" ht="14.1" customHeight="1">
      <c r="A877" s="340" t="s">
        <v>1146</v>
      </c>
      <c r="B877" s="341" t="s">
        <v>1147</v>
      </c>
      <c r="C877" s="342" t="s">
        <v>910</v>
      </c>
      <c r="D877" s="343">
        <v>44278</v>
      </c>
      <c r="E877" s="343">
        <v>44377</v>
      </c>
      <c r="F877" s="319">
        <f t="shared" si="14"/>
        <v>500000</v>
      </c>
      <c r="G877" s="324">
        <v>500000</v>
      </c>
      <c r="H877" s="344">
        <v>0</v>
      </c>
      <c r="I877" s="344">
        <v>0</v>
      </c>
      <c r="J877" s="345" t="s">
        <v>102</v>
      </c>
      <c r="K877" s="342" t="s">
        <v>30</v>
      </c>
      <c r="L877" s="175"/>
    </row>
    <row r="878" spans="1:12" s="176" customFormat="1" ht="14.1" customHeight="1">
      <c r="A878" s="340" t="s">
        <v>1148</v>
      </c>
      <c r="B878" s="341" t="s">
        <v>1149</v>
      </c>
      <c r="C878" s="342" t="s">
        <v>910</v>
      </c>
      <c r="D878" s="343">
        <v>44257</v>
      </c>
      <c r="E878" s="343">
        <v>44377</v>
      </c>
      <c r="F878" s="319">
        <f t="shared" si="14"/>
        <v>450000</v>
      </c>
      <c r="G878" s="324">
        <v>450000</v>
      </c>
      <c r="H878" s="344">
        <v>0</v>
      </c>
      <c r="I878" s="344">
        <v>0</v>
      </c>
      <c r="J878" s="345" t="s">
        <v>102</v>
      </c>
      <c r="K878" s="342" t="s">
        <v>30</v>
      </c>
      <c r="L878" s="175"/>
    </row>
    <row r="879" spans="1:12" s="176" customFormat="1" ht="14.1" customHeight="1">
      <c r="A879" s="340" t="s">
        <v>1150</v>
      </c>
      <c r="B879" s="341" t="s">
        <v>1151</v>
      </c>
      <c r="C879" s="342" t="s">
        <v>910</v>
      </c>
      <c r="D879" s="343">
        <v>44174</v>
      </c>
      <c r="E879" s="343">
        <v>44377</v>
      </c>
      <c r="F879" s="319">
        <f t="shared" si="14"/>
        <v>450000</v>
      </c>
      <c r="G879" s="324">
        <v>450000</v>
      </c>
      <c r="H879" s="344">
        <v>0</v>
      </c>
      <c r="I879" s="344">
        <v>0</v>
      </c>
      <c r="J879" s="345" t="s">
        <v>102</v>
      </c>
      <c r="K879" s="342" t="s">
        <v>30</v>
      </c>
      <c r="L879" s="175"/>
    </row>
    <row r="880" spans="1:12" s="176" customFormat="1" ht="14.1" customHeight="1">
      <c r="A880" s="340" t="s">
        <v>1152</v>
      </c>
      <c r="B880" s="341" t="s">
        <v>1153</v>
      </c>
      <c r="C880" s="342" t="s">
        <v>910</v>
      </c>
      <c r="D880" s="343">
        <v>44166</v>
      </c>
      <c r="E880" s="343">
        <v>44377</v>
      </c>
      <c r="F880" s="319">
        <f t="shared" si="14"/>
        <v>2500000</v>
      </c>
      <c r="G880" s="324">
        <v>2500000</v>
      </c>
      <c r="H880" s="344">
        <v>0</v>
      </c>
      <c r="I880" s="344">
        <v>0</v>
      </c>
      <c r="J880" s="345" t="s">
        <v>102</v>
      </c>
      <c r="K880" s="342" t="s">
        <v>30</v>
      </c>
      <c r="L880" s="175"/>
    </row>
    <row r="881" spans="1:12" s="176" customFormat="1" ht="14.1" customHeight="1">
      <c r="A881" s="340" t="s">
        <v>1154</v>
      </c>
      <c r="B881" s="341" t="s">
        <v>1155</v>
      </c>
      <c r="C881" s="342" t="s">
        <v>910</v>
      </c>
      <c r="D881" s="343">
        <v>44063</v>
      </c>
      <c r="E881" s="343">
        <v>44377</v>
      </c>
      <c r="F881" s="319">
        <f t="shared" si="14"/>
        <v>2000000</v>
      </c>
      <c r="G881" s="324">
        <v>2000000</v>
      </c>
      <c r="H881" s="344">
        <v>0</v>
      </c>
      <c r="I881" s="344">
        <v>0</v>
      </c>
      <c r="J881" s="345" t="s">
        <v>102</v>
      </c>
      <c r="K881" s="342" t="s">
        <v>30</v>
      </c>
      <c r="L881" s="175"/>
    </row>
    <row r="882" spans="1:12" s="176" customFormat="1" ht="14.1" customHeight="1">
      <c r="A882" s="340" t="s">
        <v>1156</v>
      </c>
      <c r="B882" s="341" t="s">
        <v>1157</v>
      </c>
      <c r="C882" s="342" t="s">
        <v>910</v>
      </c>
      <c r="D882" s="343">
        <v>44232</v>
      </c>
      <c r="E882" s="343">
        <v>44377</v>
      </c>
      <c r="F882" s="319">
        <f t="shared" ref="F882:F945" si="15">+G882+H882*$C$4</f>
        <v>1373000</v>
      </c>
      <c r="G882" s="324">
        <v>1373000</v>
      </c>
      <c r="H882" s="344">
        <v>0</v>
      </c>
      <c r="I882" s="344">
        <v>0</v>
      </c>
      <c r="J882" s="345" t="s">
        <v>102</v>
      </c>
      <c r="K882" s="342" t="s">
        <v>30</v>
      </c>
      <c r="L882" s="175"/>
    </row>
    <row r="883" spans="1:12" s="176" customFormat="1" ht="14.1" customHeight="1">
      <c r="A883" s="340" t="s">
        <v>1158</v>
      </c>
      <c r="B883" s="341" t="s">
        <v>1159</v>
      </c>
      <c r="C883" s="342" t="s">
        <v>910</v>
      </c>
      <c r="D883" s="343">
        <v>44285</v>
      </c>
      <c r="E883" s="343">
        <v>44377</v>
      </c>
      <c r="F883" s="319">
        <f t="shared" si="15"/>
        <v>6500000</v>
      </c>
      <c r="G883" s="324">
        <v>6500000</v>
      </c>
      <c r="H883" s="344">
        <v>0</v>
      </c>
      <c r="I883" s="344">
        <v>0</v>
      </c>
      <c r="J883" s="345" t="s">
        <v>102</v>
      </c>
      <c r="K883" s="342" t="s">
        <v>30</v>
      </c>
      <c r="L883" s="175"/>
    </row>
    <row r="884" spans="1:12" s="176" customFormat="1" ht="14.1" customHeight="1">
      <c r="A884" s="340" t="s">
        <v>1160</v>
      </c>
      <c r="B884" s="341" t="s">
        <v>1161</v>
      </c>
      <c r="C884" s="342" t="s">
        <v>910</v>
      </c>
      <c r="D884" s="343">
        <v>44194</v>
      </c>
      <c r="E884" s="343">
        <v>44377</v>
      </c>
      <c r="F884" s="319">
        <f t="shared" si="15"/>
        <v>3560250</v>
      </c>
      <c r="G884" s="324">
        <v>3560250</v>
      </c>
      <c r="H884" s="344">
        <v>0</v>
      </c>
      <c r="I884" s="344">
        <v>0</v>
      </c>
      <c r="J884" s="345" t="s">
        <v>102</v>
      </c>
      <c r="K884" s="342" t="s">
        <v>30</v>
      </c>
      <c r="L884" s="175"/>
    </row>
    <row r="885" spans="1:12" s="176" customFormat="1" ht="14.1" customHeight="1">
      <c r="A885" s="340" t="s">
        <v>1162</v>
      </c>
      <c r="B885" s="341" t="s">
        <v>1163</v>
      </c>
      <c r="C885" s="342" t="s">
        <v>910</v>
      </c>
      <c r="D885" s="343">
        <v>44209</v>
      </c>
      <c r="E885" s="343">
        <v>44377</v>
      </c>
      <c r="F885" s="319">
        <f t="shared" si="15"/>
        <v>1000000</v>
      </c>
      <c r="G885" s="324">
        <v>1000000</v>
      </c>
      <c r="H885" s="344">
        <v>0</v>
      </c>
      <c r="I885" s="344">
        <v>0</v>
      </c>
      <c r="J885" s="345" t="s">
        <v>102</v>
      </c>
      <c r="K885" s="342" t="s">
        <v>30</v>
      </c>
      <c r="L885" s="175"/>
    </row>
    <row r="886" spans="1:12" s="176" customFormat="1" ht="14.1" customHeight="1">
      <c r="A886" s="340" t="s">
        <v>1164</v>
      </c>
      <c r="B886" s="341" t="s">
        <v>1165</v>
      </c>
      <c r="C886" s="342" t="s">
        <v>910</v>
      </c>
      <c r="D886" s="343">
        <v>44043</v>
      </c>
      <c r="E886" s="343">
        <v>44377</v>
      </c>
      <c r="F886" s="319">
        <f t="shared" si="15"/>
        <v>1000000</v>
      </c>
      <c r="G886" s="324">
        <v>1000000</v>
      </c>
      <c r="H886" s="344">
        <v>0</v>
      </c>
      <c r="I886" s="344">
        <v>0</v>
      </c>
      <c r="J886" s="345" t="s">
        <v>102</v>
      </c>
      <c r="K886" s="342" t="s">
        <v>30</v>
      </c>
      <c r="L886" s="175"/>
    </row>
    <row r="887" spans="1:12" s="176" customFormat="1" ht="14.1" customHeight="1">
      <c r="A887" s="340" t="s">
        <v>1166</v>
      </c>
      <c r="B887" s="341" t="s">
        <v>1167</v>
      </c>
      <c r="C887" s="342" t="s">
        <v>910</v>
      </c>
      <c r="D887" s="343">
        <v>44237</v>
      </c>
      <c r="E887" s="343">
        <v>44377</v>
      </c>
      <c r="F887" s="319">
        <f t="shared" si="15"/>
        <v>3900000</v>
      </c>
      <c r="G887" s="324">
        <v>3900000</v>
      </c>
      <c r="H887" s="344">
        <v>0</v>
      </c>
      <c r="I887" s="344">
        <v>0</v>
      </c>
      <c r="J887" s="345" t="s">
        <v>102</v>
      </c>
      <c r="K887" s="342" t="s">
        <v>30</v>
      </c>
      <c r="L887" s="175"/>
    </row>
    <row r="888" spans="1:12" s="176" customFormat="1" ht="14.1" customHeight="1">
      <c r="A888" s="340" t="s">
        <v>1168</v>
      </c>
      <c r="B888" s="341" t="s">
        <v>1169</v>
      </c>
      <c r="C888" s="342" t="s">
        <v>910</v>
      </c>
      <c r="D888" s="343">
        <v>44165</v>
      </c>
      <c r="E888" s="343">
        <v>44377</v>
      </c>
      <c r="F888" s="319">
        <f t="shared" si="15"/>
        <v>500000</v>
      </c>
      <c r="G888" s="324">
        <v>500000</v>
      </c>
      <c r="H888" s="344">
        <v>0</v>
      </c>
      <c r="I888" s="344">
        <v>0</v>
      </c>
      <c r="J888" s="345" t="s">
        <v>102</v>
      </c>
      <c r="K888" s="342" t="s">
        <v>30</v>
      </c>
      <c r="L888" s="175"/>
    </row>
    <row r="889" spans="1:12" s="176" customFormat="1" ht="14.1" customHeight="1">
      <c r="A889" s="340" t="s">
        <v>1170</v>
      </c>
      <c r="B889" s="341" t="s">
        <v>1171</v>
      </c>
      <c r="C889" s="342" t="s">
        <v>910</v>
      </c>
      <c r="D889" s="343">
        <v>44279</v>
      </c>
      <c r="E889" s="343">
        <v>44377</v>
      </c>
      <c r="F889" s="319">
        <f t="shared" si="15"/>
        <v>1000000</v>
      </c>
      <c r="G889" s="324">
        <v>1000000</v>
      </c>
      <c r="H889" s="344">
        <v>0</v>
      </c>
      <c r="I889" s="344">
        <v>0</v>
      </c>
      <c r="J889" s="345" t="s">
        <v>102</v>
      </c>
      <c r="K889" s="342" t="s">
        <v>30</v>
      </c>
      <c r="L889" s="175"/>
    </row>
    <row r="890" spans="1:12" s="176" customFormat="1" ht="14.1" customHeight="1">
      <c r="A890" s="340" t="s">
        <v>1172</v>
      </c>
      <c r="B890" s="341" t="s">
        <v>1173</v>
      </c>
      <c r="C890" s="342" t="s">
        <v>910</v>
      </c>
      <c r="D890" s="343">
        <v>43423</v>
      </c>
      <c r="E890" s="343">
        <v>44377</v>
      </c>
      <c r="F890" s="319">
        <f t="shared" si="15"/>
        <v>2480000</v>
      </c>
      <c r="G890" s="324">
        <v>2480000</v>
      </c>
      <c r="H890" s="344">
        <v>0</v>
      </c>
      <c r="I890" s="344">
        <v>0</v>
      </c>
      <c r="J890" s="345" t="s">
        <v>102</v>
      </c>
      <c r="K890" s="342" t="s">
        <v>30</v>
      </c>
      <c r="L890" s="175"/>
    </row>
    <row r="891" spans="1:12" s="176" customFormat="1" ht="14.1" customHeight="1">
      <c r="A891" s="340" t="s">
        <v>1174</v>
      </c>
      <c r="B891" s="341" t="s">
        <v>1175</v>
      </c>
      <c r="C891" s="342" t="s">
        <v>910</v>
      </c>
      <c r="D891" s="343">
        <v>43550</v>
      </c>
      <c r="E891" s="343">
        <v>44377</v>
      </c>
      <c r="F891" s="319">
        <f t="shared" si="15"/>
        <v>300000</v>
      </c>
      <c r="G891" s="324">
        <v>300000</v>
      </c>
      <c r="H891" s="344">
        <v>0</v>
      </c>
      <c r="I891" s="344">
        <v>0</v>
      </c>
      <c r="J891" s="345" t="s">
        <v>102</v>
      </c>
      <c r="K891" s="342" t="s">
        <v>30</v>
      </c>
      <c r="L891" s="175"/>
    </row>
    <row r="892" spans="1:12" s="176" customFormat="1" ht="14.1" customHeight="1">
      <c r="A892" s="340" t="s">
        <v>1176</v>
      </c>
      <c r="B892" s="341" t="s">
        <v>1177</v>
      </c>
      <c r="C892" s="342" t="s">
        <v>910</v>
      </c>
      <c r="D892" s="343">
        <v>43531</v>
      </c>
      <c r="E892" s="343">
        <v>44377</v>
      </c>
      <c r="F892" s="319">
        <f t="shared" si="15"/>
        <v>450000</v>
      </c>
      <c r="G892" s="324">
        <v>450000</v>
      </c>
      <c r="H892" s="344">
        <v>0</v>
      </c>
      <c r="I892" s="344">
        <v>0</v>
      </c>
      <c r="J892" s="345" t="s">
        <v>102</v>
      </c>
      <c r="K892" s="342" t="s">
        <v>30</v>
      </c>
      <c r="L892" s="175"/>
    </row>
    <row r="893" spans="1:12" s="176" customFormat="1" ht="14.1" customHeight="1">
      <c r="A893" s="340" t="s">
        <v>1178</v>
      </c>
      <c r="B893" s="341" t="s">
        <v>1179</v>
      </c>
      <c r="C893" s="342" t="s">
        <v>910</v>
      </c>
      <c r="D893" s="343">
        <v>44273</v>
      </c>
      <c r="E893" s="343">
        <v>44377</v>
      </c>
      <c r="F893" s="319">
        <f t="shared" si="15"/>
        <v>3500000</v>
      </c>
      <c r="G893" s="324">
        <v>3500000</v>
      </c>
      <c r="H893" s="344">
        <v>0</v>
      </c>
      <c r="I893" s="344">
        <v>0</v>
      </c>
      <c r="J893" s="345" t="s">
        <v>102</v>
      </c>
      <c r="K893" s="342" t="s">
        <v>30</v>
      </c>
      <c r="L893" s="175"/>
    </row>
    <row r="894" spans="1:12" s="176" customFormat="1" ht="14.1" customHeight="1">
      <c r="A894" s="340" t="s">
        <v>1180</v>
      </c>
      <c r="B894" s="341" t="s">
        <v>1181</v>
      </c>
      <c r="C894" s="342" t="s">
        <v>910</v>
      </c>
      <c r="D894" s="343">
        <v>43762</v>
      </c>
      <c r="E894" s="343">
        <v>44377</v>
      </c>
      <c r="F894" s="319">
        <f t="shared" si="15"/>
        <v>500000</v>
      </c>
      <c r="G894" s="324">
        <v>500000</v>
      </c>
      <c r="H894" s="344">
        <v>0</v>
      </c>
      <c r="I894" s="344">
        <v>0</v>
      </c>
      <c r="J894" s="345" t="s">
        <v>102</v>
      </c>
      <c r="K894" s="342" t="s">
        <v>30</v>
      </c>
      <c r="L894" s="175"/>
    </row>
    <row r="895" spans="1:12" s="176" customFormat="1" ht="14.1" customHeight="1">
      <c r="A895" s="340" t="s">
        <v>1182</v>
      </c>
      <c r="B895" s="341" t="s">
        <v>1183</v>
      </c>
      <c r="C895" s="342" t="s">
        <v>910</v>
      </c>
      <c r="D895" s="343">
        <v>43535</v>
      </c>
      <c r="E895" s="343">
        <v>44377</v>
      </c>
      <c r="F895" s="319">
        <f t="shared" si="15"/>
        <v>600000</v>
      </c>
      <c r="G895" s="324">
        <v>600000</v>
      </c>
      <c r="H895" s="344">
        <v>0</v>
      </c>
      <c r="I895" s="344">
        <v>0</v>
      </c>
      <c r="J895" s="345" t="s">
        <v>102</v>
      </c>
      <c r="K895" s="342" t="s">
        <v>30</v>
      </c>
      <c r="L895" s="175"/>
    </row>
    <row r="896" spans="1:12" s="176" customFormat="1" ht="14.1" customHeight="1">
      <c r="A896" s="340" t="s">
        <v>1184</v>
      </c>
      <c r="B896" s="341" t="s">
        <v>1185</v>
      </c>
      <c r="C896" s="342" t="s">
        <v>910</v>
      </c>
      <c r="D896" s="343">
        <v>43857</v>
      </c>
      <c r="E896" s="343">
        <v>44377</v>
      </c>
      <c r="F896" s="319">
        <f t="shared" si="15"/>
        <v>1000000</v>
      </c>
      <c r="G896" s="324">
        <v>1000000</v>
      </c>
      <c r="H896" s="344">
        <v>0</v>
      </c>
      <c r="I896" s="344">
        <v>0</v>
      </c>
      <c r="J896" s="345" t="s">
        <v>102</v>
      </c>
      <c r="K896" s="342" t="s">
        <v>30</v>
      </c>
      <c r="L896" s="175"/>
    </row>
    <row r="897" spans="1:12" s="176" customFormat="1" ht="14.1" customHeight="1">
      <c r="A897" s="340" t="s">
        <v>1186</v>
      </c>
      <c r="B897" s="341" t="s">
        <v>1187</v>
      </c>
      <c r="C897" s="342" t="s">
        <v>910</v>
      </c>
      <c r="D897" s="343">
        <v>44165</v>
      </c>
      <c r="E897" s="343">
        <v>44377</v>
      </c>
      <c r="F897" s="319">
        <f t="shared" si="15"/>
        <v>300000</v>
      </c>
      <c r="G897" s="324">
        <v>300000</v>
      </c>
      <c r="H897" s="344">
        <v>0</v>
      </c>
      <c r="I897" s="344">
        <v>0</v>
      </c>
      <c r="J897" s="345" t="s">
        <v>102</v>
      </c>
      <c r="K897" s="342" t="s">
        <v>30</v>
      </c>
      <c r="L897" s="175"/>
    </row>
    <row r="898" spans="1:12" s="176" customFormat="1" ht="14.1" customHeight="1">
      <c r="A898" s="340" t="s">
        <v>1188</v>
      </c>
      <c r="B898" s="341" t="s">
        <v>1189</v>
      </c>
      <c r="C898" s="342" t="s">
        <v>910</v>
      </c>
      <c r="D898" s="343">
        <v>43587</v>
      </c>
      <c r="E898" s="343">
        <v>44377</v>
      </c>
      <c r="F898" s="319">
        <f t="shared" si="15"/>
        <v>400000</v>
      </c>
      <c r="G898" s="324">
        <v>400000</v>
      </c>
      <c r="H898" s="344">
        <v>0</v>
      </c>
      <c r="I898" s="344">
        <v>0</v>
      </c>
      <c r="J898" s="345" t="s">
        <v>102</v>
      </c>
      <c r="K898" s="342" t="s">
        <v>30</v>
      </c>
      <c r="L898" s="175"/>
    </row>
    <row r="899" spans="1:12" s="176" customFormat="1" ht="14.1" customHeight="1">
      <c r="A899" s="340" t="s">
        <v>1190</v>
      </c>
      <c r="B899" s="341" t="s">
        <v>1191</v>
      </c>
      <c r="C899" s="342" t="s">
        <v>910</v>
      </c>
      <c r="D899" s="343">
        <v>44252</v>
      </c>
      <c r="E899" s="343">
        <v>44377</v>
      </c>
      <c r="F899" s="319">
        <f t="shared" si="15"/>
        <v>3800000</v>
      </c>
      <c r="G899" s="324">
        <v>3800000</v>
      </c>
      <c r="H899" s="344">
        <v>0</v>
      </c>
      <c r="I899" s="344">
        <v>0</v>
      </c>
      <c r="J899" s="345" t="s">
        <v>102</v>
      </c>
      <c r="K899" s="342" t="s">
        <v>30</v>
      </c>
      <c r="L899" s="175"/>
    </row>
    <row r="900" spans="1:12" s="176" customFormat="1" ht="14.1" customHeight="1">
      <c r="A900" s="340" t="s">
        <v>1192</v>
      </c>
      <c r="B900" s="341" t="s">
        <v>1193</v>
      </c>
      <c r="C900" s="342" t="s">
        <v>910</v>
      </c>
      <c r="D900" s="343">
        <v>44097</v>
      </c>
      <c r="E900" s="343">
        <v>44377</v>
      </c>
      <c r="F900" s="319">
        <f t="shared" si="15"/>
        <v>4500000</v>
      </c>
      <c r="G900" s="324">
        <v>4500000</v>
      </c>
      <c r="H900" s="344">
        <v>0</v>
      </c>
      <c r="I900" s="344">
        <v>0</v>
      </c>
      <c r="J900" s="345" t="s">
        <v>102</v>
      </c>
      <c r="K900" s="342" t="s">
        <v>30</v>
      </c>
      <c r="L900" s="175"/>
    </row>
    <row r="901" spans="1:12" s="176" customFormat="1" ht="11.25" customHeight="1">
      <c r="A901" s="340" t="s">
        <v>1194</v>
      </c>
      <c r="B901" s="341" t="s">
        <v>1195</v>
      </c>
      <c r="C901" s="342" t="s">
        <v>910</v>
      </c>
      <c r="D901" s="343">
        <v>44281</v>
      </c>
      <c r="E901" s="343">
        <v>44377</v>
      </c>
      <c r="F901" s="319">
        <f t="shared" si="15"/>
        <v>725600</v>
      </c>
      <c r="G901" s="348">
        <v>725600</v>
      </c>
      <c r="H901" s="346">
        <v>0</v>
      </c>
      <c r="I901" s="344">
        <v>0</v>
      </c>
      <c r="J901" s="345" t="s">
        <v>102</v>
      </c>
      <c r="K901" s="342" t="s">
        <v>30</v>
      </c>
      <c r="L901" s="175"/>
    </row>
    <row r="902" spans="1:12" s="176" customFormat="1" ht="11.25" customHeight="1">
      <c r="A902" s="340" t="s">
        <v>1196</v>
      </c>
      <c r="B902" s="341" t="s">
        <v>1197</v>
      </c>
      <c r="C902" s="342" t="s">
        <v>910</v>
      </c>
      <c r="D902" s="343">
        <v>43546</v>
      </c>
      <c r="E902" s="343">
        <v>44377</v>
      </c>
      <c r="F902" s="319">
        <f t="shared" si="15"/>
        <v>1000000</v>
      </c>
      <c r="G902" s="348">
        <v>1000000</v>
      </c>
      <c r="H902" s="346">
        <v>0</v>
      </c>
      <c r="I902" s="344">
        <v>0</v>
      </c>
      <c r="J902" s="345" t="s">
        <v>102</v>
      </c>
      <c r="K902" s="342" t="s">
        <v>30</v>
      </c>
      <c r="L902" s="175"/>
    </row>
    <row r="903" spans="1:12" s="176" customFormat="1" ht="11.25" customHeight="1">
      <c r="A903" s="340" t="s">
        <v>1198</v>
      </c>
      <c r="B903" s="341" t="s">
        <v>1199</v>
      </c>
      <c r="C903" s="342" t="s">
        <v>910</v>
      </c>
      <c r="D903" s="343">
        <v>44182</v>
      </c>
      <c r="E903" s="343">
        <v>44377</v>
      </c>
      <c r="F903" s="319">
        <f t="shared" si="15"/>
        <v>1000000</v>
      </c>
      <c r="G903" s="348">
        <v>1000000</v>
      </c>
      <c r="H903" s="346">
        <v>0</v>
      </c>
      <c r="I903" s="344">
        <v>0</v>
      </c>
      <c r="J903" s="345" t="s">
        <v>102</v>
      </c>
      <c r="K903" s="342" t="s">
        <v>30</v>
      </c>
      <c r="L903" s="175"/>
    </row>
    <row r="904" spans="1:12" s="176" customFormat="1" ht="11.25" customHeight="1">
      <c r="A904" s="340" t="s">
        <v>1200</v>
      </c>
      <c r="B904" s="341" t="s">
        <v>1201</v>
      </c>
      <c r="C904" s="342" t="s">
        <v>910</v>
      </c>
      <c r="D904" s="343">
        <v>43769</v>
      </c>
      <c r="E904" s="343">
        <v>44377</v>
      </c>
      <c r="F904" s="319">
        <f t="shared" si="15"/>
        <v>2000000</v>
      </c>
      <c r="G904" s="348">
        <v>2000000</v>
      </c>
      <c r="H904" s="346">
        <v>0</v>
      </c>
      <c r="I904" s="344">
        <v>0</v>
      </c>
      <c r="J904" s="345" t="s">
        <v>102</v>
      </c>
      <c r="K904" s="342" t="s">
        <v>30</v>
      </c>
      <c r="L904" s="175"/>
    </row>
    <row r="905" spans="1:12" s="176" customFormat="1" ht="11.25" customHeight="1">
      <c r="A905" s="340" t="s">
        <v>1202</v>
      </c>
      <c r="B905" s="341" t="s">
        <v>1203</v>
      </c>
      <c r="C905" s="342" t="s">
        <v>910</v>
      </c>
      <c r="D905" s="343">
        <v>43921</v>
      </c>
      <c r="E905" s="343">
        <v>44377</v>
      </c>
      <c r="F905" s="319">
        <f t="shared" si="15"/>
        <v>450000</v>
      </c>
      <c r="G905" s="348">
        <v>450000</v>
      </c>
      <c r="H905" s="346">
        <v>0</v>
      </c>
      <c r="I905" s="344">
        <v>0</v>
      </c>
      <c r="J905" s="345" t="s">
        <v>102</v>
      </c>
      <c r="K905" s="342" t="s">
        <v>30</v>
      </c>
      <c r="L905" s="175"/>
    </row>
    <row r="906" spans="1:12" s="176" customFormat="1" ht="11.25" customHeight="1">
      <c r="A906" s="340" t="s">
        <v>1204</v>
      </c>
      <c r="B906" s="341" t="s">
        <v>1205</v>
      </c>
      <c r="C906" s="342" t="s">
        <v>910</v>
      </c>
      <c r="D906" s="343">
        <v>43486</v>
      </c>
      <c r="E906" s="343">
        <v>44377</v>
      </c>
      <c r="F906" s="319">
        <f t="shared" si="15"/>
        <v>500000</v>
      </c>
      <c r="G906" s="348">
        <v>500000</v>
      </c>
      <c r="H906" s="346">
        <v>0</v>
      </c>
      <c r="I906" s="344">
        <v>0</v>
      </c>
      <c r="J906" s="345" t="s">
        <v>102</v>
      </c>
      <c r="K906" s="342" t="s">
        <v>30</v>
      </c>
      <c r="L906" s="175"/>
    </row>
    <row r="907" spans="1:12" s="176" customFormat="1" ht="11.25" customHeight="1">
      <c r="A907" s="340" t="s">
        <v>1206</v>
      </c>
      <c r="B907" s="341" t="s">
        <v>1207</v>
      </c>
      <c r="C907" s="342" t="s">
        <v>910</v>
      </c>
      <c r="D907" s="343">
        <v>44260</v>
      </c>
      <c r="E907" s="343">
        <v>44377</v>
      </c>
      <c r="F907" s="319">
        <f t="shared" si="15"/>
        <v>1000000</v>
      </c>
      <c r="G907" s="348">
        <v>1000000</v>
      </c>
      <c r="H907" s="346">
        <v>0</v>
      </c>
      <c r="I907" s="344">
        <v>0</v>
      </c>
      <c r="J907" s="345" t="s">
        <v>102</v>
      </c>
      <c r="K907" s="342" t="s">
        <v>30</v>
      </c>
      <c r="L907" s="175"/>
    </row>
    <row r="908" spans="1:12" s="176" customFormat="1" ht="11.25" customHeight="1">
      <c r="A908" s="340" t="s">
        <v>1208</v>
      </c>
      <c r="B908" s="341" t="s">
        <v>1209</v>
      </c>
      <c r="C908" s="342" t="s">
        <v>910</v>
      </c>
      <c r="D908" s="343">
        <v>43704</v>
      </c>
      <c r="E908" s="343">
        <v>44377</v>
      </c>
      <c r="F908" s="319">
        <f t="shared" si="15"/>
        <v>500000</v>
      </c>
      <c r="G908" s="348">
        <v>500000</v>
      </c>
      <c r="H908" s="346">
        <v>0</v>
      </c>
      <c r="I908" s="344">
        <v>0</v>
      </c>
      <c r="J908" s="345" t="s">
        <v>102</v>
      </c>
      <c r="K908" s="342" t="s">
        <v>30</v>
      </c>
      <c r="L908" s="175"/>
    </row>
    <row r="909" spans="1:12" s="176" customFormat="1" ht="11.25" customHeight="1">
      <c r="A909" s="340" t="s">
        <v>1210</v>
      </c>
      <c r="B909" s="341" t="s">
        <v>1211</v>
      </c>
      <c r="C909" s="342" t="s">
        <v>910</v>
      </c>
      <c r="D909" s="343">
        <v>44084</v>
      </c>
      <c r="E909" s="343">
        <v>44377</v>
      </c>
      <c r="F909" s="319">
        <f t="shared" si="15"/>
        <v>1000000</v>
      </c>
      <c r="G909" s="348">
        <v>1000000</v>
      </c>
      <c r="H909" s="346">
        <v>0</v>
      </c>
      <c r="I909" s="344">
        <v>0</v>
      </c>
      <c r="J909" s="345" t="s">
        <v>102</v>
      </c>
      <c r="K909" s="342" t="s">
        <v>30</v>
      </c>
      <c r="L909" s="175"/>
    </row>
    <row r="910" spans="1:12" s="176" customFormat="1" ht="11.25" customHeight="1">
      <c r="A910" s="340" t="s">
        <v>1212</v>
      </c>
      <c r="B910" s="341" t="s">
        <v>1213</v>
      </c>
      <c r="C910" s="342" t="s">
        <v>910</v>
      </c>
      <c r="D910" s="343">
        <v>44280</v>
      </c>
      <c r="E910" s="343">
        <v>44377</v>
      </c>
      <c r="F910" s="319">
        <f t="shared" si="15"/>
        <v>1000000</v>
      </c>
      <c r="G910" s="348">
        <v>1000000</v>
      </c>
      <c r="H910" s="346">
        <v>0</v>
      </c>
      <c r="I910" s="344">
        <v>0</v>
      </c>
      <c r="J910" s="345" t="s">
        <v>102</v>
      </c>
      <c r="K910" s="342" t="s">
        <v>30</v>
      </c>
      <c r="L910" s="175"/>
    </row>
    <row r="911" spans="1:12" s="176" customFormat="1" ht="11.25" customHeight="1">
      <c r="A911" s="340" t="s">
        <v>1214</v>
      </c>
      <c r="B911" s="341" t="s">
        <v>1215</v>
      </c>
      <c r="C911" s="342" t="s">
        <v>910</v>
      </c>
      <c r="D911" s="343">
        <v>44035</v>
      </c>
      <c r="E911" s="343">
        <v>44377</v>
      </c>
      <c r="F911" s="319">
        <f t="shared" si="15"/>
        <v>4000000</v>
      </c>
      <c r="G911" s="348">
        <v>4000000</v>
      </c>
      <c r="H911" s="346">
        <v>0</v>
      </c>
      <c r="I911" s="344">
        <v>0</v>
      </c>
      <c r="J911" s="345" t="s">
        <v>102</v>
      </c>
      <c r="K911" s="342" t="s">
        <v>30</v>
      </c>
      <c r="L911" s="175"/>
    </row>
    <row r="912" spans="1:12" s="176" customFormat="1" ht="11.25" customHeight="1">
      <c r="A912" s="340" t="s">
        <v>1216</v>
      </c>
      <c r="B912" s="341" t="s">
        <v>1217</v>
      </c>
      <c r="C912" s="342" t="s">
        <v>910</v>
      </c>
      <c r="D912" s="343">
        <v>44035</v>
      </c>
      <c r="E912" s="343">
        <v>44377</v>
      </c>
      <c r="F912" s="319">
        <f t="shared" si="15"/>
        <v>2500000</v>
      </c>
      <c r="G912" s="348">
        <v>2500000</v>
      </c>
      <c r="H912" s="346">
        <v>0</v>
      </c>
      <c r="I912" s="344">
        <v>0</v>
      </c>
      <c r="J912" s="345" t="s">
        <v>102</v>
      </c>
      <c r="K912" s="342" t="s">
        <v>30</v>
      </c>
      <c r="L912" s="175"/>
    </row>
    <row r="913" spans="1:12" s="176" customFormat="1" ht="11.25" customHeight="1">
      <c r="A913" s="340" t="s">
        <v>1218</v>
      </c>
      <c r="B913" s="341" t="s">
        <v>1219</v>
      </c>
      <c r="C913" s="342" t="s">
        <v>910</v>
      </c>
      <c r="D913" s="343">
        <v>44035</v>
      </c>
      <c r="E913" s="343">
        <v>44377</v>
      </c>
      <c r="F913" s="319">
        <f t="shared" si="15"/>
        <v>4000000</v>
      </c>
      <c r="G913" s="348">
        <v>4000000</v>
      </c>
      <c r="H913" s="346">
        <v>0</v>
      </c>
      <c r="I913" s="344">
        <v>0</v>
      </c>
      <c r="J913" s="345" t="s">
        <v>102</v>
      </c>
      <c r="K913" s="342" t="s">
        <v>30</v>
      </c>
      <c r="L913" s="175"/>
    </row>
    <row r="914" spans="1:12" s="176" customFormat="1" ht="11.25" customHeight="1">
      <c r="A914" s="340" t="s">
        <v>1220</v>
      </c>
      <c r="B914" s="341" t="s">
        <v>1221</v>
      </c>
      <c r="C914" s="342" t="s">
        <v>910</v>
      </c>
      <c r="D914" s="343">
        <v>43861</v>
      </c>
      <c r="E914" s="343">
        <v>44377</v>
      </c>
      <c r="F914" s="319">
        <f t="shared" si="15"/>
        <v>1100000</v>
      </c>
      <c r="G914" s="348">
        <v>1100000</v>
      </c>
      <c r="H914" s="346">
        <v>0</v>
      </c>
      <c r="I914" s="344">
        <v>0</v>
      </c>
      <c r="J914" s="345" t="s">
        <v>102</v>
      </c>
      <c r="K914" s="342" t="s">
        <v>30</v>
      </c>
      <c r="L914" s="175"/>
    </row>
    <row r="915" spans="1:12" s="176" customFormat="1" ht="11.25" customHeight="1">
      <c r="A915" s="340" t="s">
        <v>1222</v>
      </c>
      <c r="B915" s="341" t="s">
        <v>1223</v>
      </c>
      <c r="C915" s="342" t="s">
        <v>910</v>
      </c>
      <c r="D915" s="343">
        <v>43682</v>
      </c>
      <c r="E915" s="343">
        <v>44377</v>
      </c>
      <c r="F915" s="319">
        <f t="shared" si="15"/>
        <v>4000000</v>
      </c>
      <c r="G915" s="348">
        <v>4000000</v>
      </c>
      <c r="H915" s="346">
        <v>0</v>
      </c>
      <c r="I915" s="344">
        <v>0</v>
      </c>
      <c r="J915" s="345" t="s">
        <v>102</v>
      </c>
      <c r="K915" s="342" t="s">
        <v>30</v>
      </c>
      <c r="L915" s="175"/>
    </row>
    <row r="916" spans="1:12" s="176" customFormat="1" ht="11.25" customHeight="1">
      <c r="A916" s="340" t="s">
        <v>1224</v>
      </c>
      <c r="B916" s="341" t="s">
        <v>1223</v>
      </c>
      <c r="C916" s="342" t="s">
        <v>910</v>
      </c>
      <c r="D916" s="343">
        <v>44250</v>
      </c>
      <c r="E916" s="343">
        <v>44377</v>
      </c>
      <c r="F916" s="319">
        <f t="shared" si="15"/>
        <v>3300000</v>
      </c>
      <c r="G916" s="348">
        <v>3300000</v>
      </c>
      <c r="H916" s="346">
        <v>0</v>
      </c>
      <c r="I916" s="344">
        <v>0</v>
      </c>
      <c r="J916" s="345" t="s">
        <v>102</v>
      </c>
      <c r="K916" s="342" t="s">
        <v>30</v>
      </c>
      <c r="L916" s="175"/>
    </row>
    <row r="917" spans="1:12" s="176" customFormat="1" ht="11.25" customHeight="1">
      <c r="A917" s="340" t="s">
        <v>1225</v>
      </c>
      <c r="B917" s="341" t="s">
        <v>1226</v>
      </c>
      <c r="C917" s="342" t="s">
        <v>910</v>
      </c>
      <c r="D917" s="343">
        <v>44168</v>
      </c>
      <c r="E917" s="343">
        <v>44377</v>
      </c>
      <c r="F917" s="319">
        <f t="shared" si="15"/>
        <v>6000000</v>
      </c>
      <c r="G917" s="348">
        <v>6000000</v>
      </c>
      <c r="H917" s="346">
        <v>0</v>
      </c>
      <c r="I917" s="344">
        <v>0</v>
      </c>
      <c r="J917" s="345" t="s">
        <v>102</v>
      </c>
      <c r="K917" s="342" t="s">
        <v>30</v>
      </c>
      <c r="L917" s="175"/>
    </row>
    <row r="918" spans="1:12" s="176" customFormat="1" ht="11.25" customHeight="1">
      <c r="A918" s="340" t="s">
        <v>1227</v>
      </c>
      <c r="B918" s="341" t="s">
        <v>1228</v>
      </c>
      <c r="C918" s="342" t="s">
        <v>910</v>
      </c>
      <c r="D918" s="343">
        <v>44279</v>
      </c>
      <c r="E918" s="343">
        <v>44377</v>
      </c>
      <c r="F918" s="319">
        <f t="shared" si="15"/>
        <v>6900000</v>
      </c>
      <c r="G918" s="348">
        <v>6900000</v>
      </c>
      <c r="H918" s="346">
        <v>0</v>
      </c>
      <c r="I918" s="344">
        <v>0</v>
      </c>
      <c r="J918" s="345" t="s">
        <v>102</v>
      </c>
      <c r="K918" s="342" t="s">
        <v>30</v>
      </c>
      <c r="L918" s="175"/>
    </row>
    <row r="919" spans="1:12" s="176" customFormat="1" ht="11.25" customHeight="1">
      <c r="A919" s="340" t="s">
        <v>1229</v>
      </c>
      <c r="B919" s="341" t="s">
        <v>1230</v>
      </c>
      <c r="C919" s="342" t="s">
        <v>910</v>
      </c>
      <c r="D919" s="343">
        <v>44253</v>
      </c>
      <c r="E919" s="343">
        <v>44377</v>
      </c>
      <c r="F919" s="319">
        <f t="shared" si="15"/>
        <v>1500000</v>
      </c>
      <c r="G919" s="348">
        <v>1500000</v>
      </c>
      <c r="H919" s="346">
        <v>0</v>
      </c>
      <c r="I919" s="344">
        <v>0</v>
      </c>
      <c r="J919" s="345" t="s">
        <v>102</v>
      </c>
      <c r="K919" s="342" t="s">
        <v>30</v>
      </c>
      <c r="L919" s="175"/>
    </row>
    <row r="920" spans="1:12" s="176" customFormat="1" ht="11.25" customHeight="1">
      <c r="A920" s="340" t="s">
        <v>1231</v>
      </c>
      <c r="B920" s="341" t="s">
        <v>1232</v>
      </c>
      <c r="C920" s="342" t="s">
        <v>910</v>
      </c>
      <c r="D920" s="343">
        <v>44035</v>
      </c>
      <c r="E920" s="343">
        <v>44377</v>
      </c>
      <c r="F920" s="319">
        <f t="shared" si="15"/>
        <v>2000000</v>
      </c>
      <c r="G920" s="348">
        <v>2000000</v>
      </c>
      <c r="H920" s="346">
        <v>0</v>
      </c>
      <c r="I920" s="344">
        <v>0</v>
      </c>
      <c r="J920" s="345" t="s">
        <v>102</v>
      </c>
      <c r="K920" s="342" t="s">
        <v>30</v>
      </c>
      <c r="L920" s="175"/>
    </row>
    <row r="921" spans="1:12" s="176" customFormat="1" ht="11.25" customHeight="1">
      <c r="A921" s="340" t="s">
        <v>1233</v>
      </c>
      <c r="B921" s="341" t="s">
        <v>585</v>
      </c>
      <c r="C921" s="342" t="s">
        <v>910</v>
      </c>
      <c r="D921" s="343">
        <v>44046</v>
      </c>
      <c r="E921" s="343">
        <v>44377</v>
      </c>
      <c r="F921" s="319">
        <f t="shared" si="15"/>
        <v>3000000</v>
      </c>
      <c r="G921" s="348">
        <v>3000000</v>
      </c>
      <c r="H921" s="346">
        <v>0</v>
      </c>
      <c r="I921" s="344">
        <v>0</v>
      </c>
      <c r="J921" s="345" t="s">
        <v>102</v>
      </c>
      <c r="K921" s="342" t="s">
        <v>30</v>
      </c>
      <c r="L921" s="175"/>
    </row>
    <row r="922" spans="1:12" s="176" customFormat="1" ht="11.25" customHeight="1">
      <c r="A922" s="340" t="s">
        <v>1234</v>
      </c>
      <c r="B922" s="341" t="s">
        <v>1235</v>
      </c>
      <c r="C922" s="342" t="s">
        <v>910</v>
      </c>
      <c r="D922" s="343">
        <v>43677</v>
      </c>
      <c r="E922" s="343">
        <v>44377</v>
      </c>
      <c r="F922" s="319">
        <f t="shared" si="15"/>
        <v>1000000</v>
      </c>
      <c r="G922" s="348">
        <v>1000000</v>
      </c>
      <c r="H922" s="346">
        <v>0</v>
      </c>
      <c r="I922" s="344">
        <v>0</v>
      </c>
      <c r="J922" s="345" t="s">
        <v>102</v>
      </c>
      <c r="K922" s="342" t="s">
        <v>30</v>
      </c>
      <c r="L922" s="175"/>
    </row>
    <row r="923" spans="1:12" s="176" customFormat="1" ht="11.25" customHeight="1">
      <c r="A923" s="340" t="s">
        <v>1236</v>
      </c>
      <c r="B923" s="341" t="s">
        <v>1237</v>
      </c>
      <c r="C923" s="342" t="s">
        <v>910</v>
      </c>
      <c r="D923" s="343">
        <v>44216</v>
      </c>
      <c r="E923" s="343">
        <v>44377</v>
      </c>
      <c r="F923" s="319">
        <f t="shared" si="15"/>
        <v>6453000</v>
      </c>
      <c r="G923" s="348">
        <v>0</v>
      </c>
      <c r="H923" s="346">
        <v>1000</v>
      </c>
      <c r="I923" s="344">
        <v>0</v>
      </c>
      <c r="J923" s="345" t="s">
        <v>102</v>
      </c>
      <c r="K923" s="342" t="s">
        <v>30</v>
      </c>
      <c r="L923" s="175"/>
    </row>
    <row r="924" spans="1:12" s="176" customFormat="1" ht="11.25" customHeight="1">
      <c r="A924" s="340" t="s">
        <v>1238</v>
      </c>
      <c r="B924" s="341" t="s">
        <v>1239</v>
      </c>
      <c r="C924" s="342" t="s">
        <v>910</v>
      </c>
      <c r="D924" s="343">
        <v>43797</v>
      </c>
      <c r="E924" s="343">
        <v>44377</v>
      </c>
      <c r="F924" s="319">
        <f t="shared" si="15"/>
        <v>3226500</v>
      </c>
      <c r="G924" s="348">
        <v>0</v>
      </c>
      <c r="H924" s="346">
        <v>500</v>
      </c>
      <c r="I924" s="344">
        <v>0</v>
      </c>
      <c r="J924" s="345" t="s">
        <v>102</v>
      </c>
      <c r="K924" s="342" t="s">
        <v>30</v>
      </c>
      <c r="L924" s="175"/>
    </row>
    <row r="925" spans="1:12" s="176" customFormat="1" ht="11.25" customHeight="1">
      <c r="A925" s="340" t="s">
        <v>1240</v>
      </c>
      <c r="B925" s="341" t="s">
        <v>1241</v>
      </c>
      <c r="C925" s="342" t="s">
        <v>910</v>
      </c>
      <c r="D925" s="343">
        <v>43769</v>
      </c>
      <c r="E925" s="343">
        <v>44377</v>
      </c>
      <c r="F925" s="319">
        <f t="shared" si="15"/>
        <v>2974833</v>
      </c>
      <c r="G925" s="348">
        <v>0</v>
      </c>
      <c r="H925" s="346">
        <v>461</v>
      </c>
      <c r="I925" s="344">
        <v>0</v>
      </c>
      <c r="J925" s="345" t="s">
        <v>102</v>
      </c>
      <c r="K925" s="342" t="s">
        <v>30</v>
      </c>
      <c r="L925" s="175"/>
    </row>
    <row r="926" spans="1:12" s="176" customFormat="1" ht="11.25" customHeight="1">
      <c r="A926" s="340" t="s">
        <v>1242</v>
      </c>
      <c r="B926" s="341" t="s">
        <v>1243</v>
      </c>
      <c r="C926" s="342" t="s">
        <v>910</v>
      </c>
      <c r="D926" s="343">
        <v>42963</v>
      </c>
      <c r="E926" s="343">
        <v>44377</v>
      </c>
      <c r="F926" s="319">
        <f t="shared" si="15"/>
        <v>2839320</v>
      </c>
      <c r="G926" s="348">
        <v>0</v>
      </c>
      <c r="H926" s="346">
        <v>440</v>
      </c>
      <c r="I926" s="344">
        <v>0</v>
      </c>
      <c r="J926" s="345" t="s">
        <v>102</v>
      </c>
      <c r="K926" s="342" t="s">
        <v>30</v>
      </c>
      <c r="L926" s="175"/>
    </row>
    <row r="927" spans="1:12" s="176" customFormat="1" ht="11.25" customHeight="1">
      <c r="A927" s="340" t="s">
        <v>1244</v>
      </c>
      <c r="B927" s="341" t="s">
        <v>1245</v>
      </c>
      <c r="C927" s="342" t="s">
        <v>910</v>
      </c>
      <c r="D927" s="343">
        <v>43662</v>
      </c>
      <c r="E927" s="343">
        <v>44377</v>
      </c>
      <c r="F927" s="319">
        <f t="shared" si="15"/>
        <v>3226500</v>
      </c>
      <c r="G927" s="348">
        <v>0</v>
      </c>
      <c r="H927" s="346">
        <v>500</v>
      </c>
      <c r="I927" s="344">
        <v>0</v>
      </c>
      <c r="J927" s="345" t="s">
        <v>102</v>
      </c>
      <c r="K927" s="342" t="s">
        <v>30</v>
      </c>
      <c r="L927" s="175"/>
    </row>
    <row r="928" spans="1:12" s="176" customFormat="1" ht="11.25" customHeight="1">
      <c r="A928" s="340" t="s">
        <v>1246</v>
      </c>
      <c r="B928" s="341" t="s">
        <v>1247</v>
      </c>
      <c r="C928" s="342" t="s">
        <v>910</v>
      </c>
      <c r="D928" s="343">
        <v>42789</v>
      </c>
      <c r="E928" s="343">
        <v>44377</v>
      </c>
      <c r="F928" s="319">
        <f t="shared" si="15"/>
        <v>1613250</v>
      </c>
      <c r="G928" s="348">
        <v>0</v>
      </c>
      <c r="H928" s="346">
        <v>250</v>
      </c>
      <c r="I928" s="344">
        <v>0</v>
      </c>
      <c r="J928" s="345" t="s">
        <v>102</v>
      </c>
      <c r="K928" s="342" t="s">
        <v>30</v>
      </c>
      <c r="L928" s="175"/>
    </row>
    <row r="929" spans="1:12" s="176" customFormat="1" ht="11.25" customHeight="1">
      <c r="A929" s="340" t="s">
        <v>1248</v>
      </c>
      <c r="B929" s="341" t="s">
        <v>1249</v>
      </c>
      <c r="C929" s="342" t="s">
        <v>910</v>
      </c>
      <c r="D929" s="343">
        <v>44032</v>
      </c>
      <c r="E929" s="343">
        <v>44377</v>
      </c>
      <c r="F929" s="319">
        <f t="shared" si="15"/>
        <v>3226500</v>
      </c>
      <c r="G929" s="348">
        <v>0</v>
      </c>
      <c r="H929" s="346">
        <v>500</v>
      </c>
      <c r="I929" s="344">
        <v>0</v>
      </c>
      <c r="J929" s="345" t="s">
        <v>102</v>
      </c>
      <c r="K929" s="342" t="s">
        <v>30</v>
      </c>
      <c r="L929" s="175"/>
    </row>
    <row r="930" spans="1:12" s="176" customFormat="1" ht="11.25" customHeight="1">
      <c r="A930" s="340" t="s">
        <v>1250</v>
      </c>
      <c r="B930" s="341" t="s">
        <v>1251</v>
      </c>
      <c r="C930" s="342" t="s">
        <v>910</v>
      </c>
      <c r="D930" s="343">
        <v>43738</v>
      </c>
      <c r="E930" s="343">
        <v>44377</v>
      </c>
      <c r="F930" s="319">
        <f t="shared" si="15"/>
        <v>627038.01</v>
      </c>
      <c r="G930" s="348">
        <v>0</v>
      </c>
      <c r="H930" s="346">
        <v>97.17</v>
      </c>
      <c r="I930" s="344">
        <v>0</v>
      </c>
      <c r="J930" s="345" t="s">
        <v>102</v>
      </c>
      <c r="K930" s="342" t="s">
        <v>30</v>
      </c>
      <c r="L930" s="175"/>
    </row>
    <row r="931" spans="1:12" s="176" customFormat="1" ht="11.25" customHeight="1">
      <c r="A931" s="340" t="s">
        <v>1252</v>
      </c>
      <c r="B931" s="341" t="s">
        <v>1253</v>
      </c>
      <c r="C931" s="342" t="s">
        <v>910</v>
      </c>
      <c r="D931" s="343">
        <v>43131</v>
      </c>
      <c r="E931" s="343">
        <v>44377</v>
      </c>
      <c r="F931" s="319">
        <f t="shared" si="15"/>
        <v>2419875</v>
      </c>
      <c r="G931" s="348">
        <v>0</v>
      </c>
      <c r="H931" s="346">
        <v>375</v>
      </c>
      <c r="I931" s="344">
        <v>0</v>
      </c>
      <c r="J931" s="345" t="s">
        <v>102</v>
      </c>
      <c r="K931" s="342" t="s">
        <v>30</v>
      </c>
      <c r="L931" s="175"/>
    </row>
    <row r="932" spans="1:12" s="176" customFormat="1" ht="11.25" customHeight="1">
      <c r="A932" s="340" t="s">
        <v>1254</v>
      </c>
      <c r="B932" s="341" t="s">
        <v>1255</v>
      </c>
      <c r="C932" s="342" t="s">
        <v>910</v>
      </c>
      <c r="D932" s="343">
        <v>43441</v>
      </c>
      <c r="E932" s="343">
        <v>44377</v>
      </c>
      <c r="F932" s="319">
        <f t="shared" si="15"/>
        <v>1935900</v>
      </c>
      <c r="G932" s="348">
        <v>0</v>
      </c>
      <c r="H932" s="346">
        <v>300</v>
      </c>
      <c r="I932" s="344">
        <v>0</v>
      </c>
      <c r="J932" s="345" t="s">
        <v>102</v>
      </c>
      <c r="K932" s="342" t="s">
        <v>30</v>
      </c>
      <c r="L932" s="175"/>
    </row>
    <row r="933" spans="1:12" s="176" customFormat="1" ht="11.25" customHeight="1">
      <c r="A933" s="340" t="s">
        <v>1256</v>
      </c>
      <c r="B933" s="341" t="s">
        <v>1257</v>
      </c>
      <c r="C933" s="342" t="s">
        <v>910</v>
      </c>
      <c r="D933" s="343">
        <v>44095</v>
      </c>
      <c r="E933" s="343">
        <v>44377</v>
      </c>
      <c r="F933" s="319">
        <f t="shared" si="15"/>
        <v>9679500</v>
      </c>
      <c r="G933" s="348">
        <v>0</v>
      </c>
      <c r="H933" s="346">
        <v>1500</v>
      </c>
      <c r="I933" s="344">
        <v>0</v>
      </c>
      <c r="J933" s="345" t="s">
        <v>102</v>
      </c>
      <c r="K933" s="342" t="s">
        <v>30</v>
      </c>
      <c r="L933" s="175"/>
    </row>
    <row r="934" spans="1:12" s="176" customFormat="1" ht="11.25" customHeight="1">
      <c r="A934" s="340" t="s">
        <v>1258</v>
      </c>
      <c r="B934" s="341" t="s">
        <v>1259</v>
      </c>
      <c r="C934" s="342" t="s">
        <v>910</v>
      </c>
      <c r="D934" s="343">
        <v>43986</v>
      </c>
      <c r="E934" s="343">
        <v>44377</v>
      </c>
      <c r="F934" s="319">
        <f t="shared" si="15"/>
        <v>6453000</v>
      </c>
      <c r="G934" s="348">
        <v>0</v>
      </c>
      <c r="H934" s="346">
        <v>1000</v>
      </c>
      <c r="I934" s="344">
        <v>0</v>
      </c>
      <c r="J934" s="345" t="s">
        <v>102</v>
      </c>
      <c r="K934" s="342" t="s">
        <v>30</v>
      </c>
      <c r="L934" s="175"/>
    </row>
    <row r="935" spans="1:12" s="176" customFormat="1" ht="11.25" customHeight="1">
      <c r="A935" s="340" t="s">
        <v>1260</v>
      </c>
      <c r="B935" s="341" t="s">
        <v>1261</v>
      </c>
      <c r="C935" s="342" t="s">
        <v>910</v>
      </c>
      <c r="D935" s="343">
        <v>43281</v>
      </c>
      <c r="E935" s="343">
        <v>44377</v>
      </c>
      <c r="F935" s="319">
        <f t="shared" si="15"/>
        <v>309744</v>
      </c>
      <c r="G935" s="348">
        <v>0</v>
      </c>
      <c r="H935" s="346">
        <v>48</v>
      </c>
      <c r="I935" s="344">
        <v>0</v>
      </c>
      <c r="J935" s="345" t="s">
        <v>102</v>
      </c>
      <c r="K935" s="342" t="s">
        <v>30</v>
      </c>
      <c r="L935" s="175"/>
    </row>
    <row r="936" spans="1:12" s="176" customFormat="1" ht="11.25" customHeight="1">
      <c r="A936" s="340" t="s">
        <v>1262</v>
      </c>
      <c r="B936" s="341" t="s">
        <v>1263</v>
      </c>
      <c r="C936" s="342" t="s">
        <v>910</v>
      </c>
      <c r="D936" s="343">
        <v>44182</v>
      </c>
      <c r="E936" s="343">
        <v>44377</v>
      </c>
      <c r="F936" s="319">
        <f t="shared" si="15"/>
        <v>726801.39</v>
      </c>
      <c r="G936" s="348">
        <v>0</v>
      </c>
      <c r="H936" s="346">
        <v>112.63</v>
      </c>
      <c r="I936" s="344">
        <v>0</v>
      </c>
      <c r="J936" s="345" t="s">
        <v>102</v>
      </c>
      <c r="K936" s="342" t="s">
        <v>30</v>
      </c>
      <c r="L936" s="175"/>
    </row>
    <row r="937" spans="1:12" s="176" customFormat="1" ht="11.25" customHeight="1">
      <c r="A937" s="340" t="s">
        <v>1264</v>
      </c>
      <c r="B937" s="341" t="s">
        <v>1265</v>
      </c>
      <c r="C937" s="342" t="s">
        <v>910</v>
      </c>
      <c r="D937" s="343">
        <v>44068</v>
      </c>
      <c r="E937" s="343">
        <v>44377</v>
      </c>
      <c r="F937" s="319">
        <f t="shared" si="15"/>
        <v>2105420.31</v>
      </c>
      <c r="G937" s="348">
        <v>0</v>
      </c>
      <c r="H937" s="346">
        <v>326.27</v>
      </c>
      <c r="I937" s="344">
        <v>0</v>
      </c>
      <c r="J937" s="345" t="s">
        <v>102</v>
      </c>
      <c r="K937" s="342" t="s">
        <v>30</v>
      </c>
      <c r="L937" s="175"/>
    </row>
    <row r="938" spans="1:12" s="176" customFormat="1" ht="11.25" customHeight="1">
      <c r="A938" s="340" t="s">
        <v>1266</v>
      </c>
      <c r="B938" s="341" t="s">
        <v>1267</v>
      </c>
      <c r="C938" s="342" t="s">
        <v>910</v>
      </c>
      <c r="D938" s="343">
        <v>44238</v>
      </c>
      <c r="E938" s="343">
        <v>44377</v>
      </c>
      <c r="F938" s="319">
        <f t="shared" si="15"/>
        <v>1935900</v>
      </c>
      <c r="G938" s="348">
        <v>0</v>
      </c>
      <c r="H938" s="346">
        <v>300</v>
      </c>
      <c r="I938" s="344">
        <v>0</v>
      </c>
      <c r="J938" s="345" t="s">
        <v>102</v>
      </c>
      <c r="K938" s="342" t="s">
        <v>30</v>
      </c>
      <c r="L938" s="175"/>
    </row>
    <row r="939" spans="1:12" s="176" customFormat="1" ht="11.25" customHeight="1">
      <c r="A939" s="340" t="s">
        <v>1268</v>
      </c>
      <c r="B939" s="341" t="s">
        <v>1269</v>
      </c>
      <c r="C939" s="342" t="s">
        <v>910</v>
      </c>
      <c r="D939" s="343">
        <v>44257</v>
      </c>
      <c r="E939" s="343">
        <v>44377</v>
      </c>
      <c r="F939" s="319">
        <f t="shared" si="15"/>
        <v>4392363.51</v>
      </c>
      <c r="G939" s="348">
        <v>0</v>
      </c>
      <c r="H939" s="346">
        <v>680.67</v>
      </c>
      <c r="I939" s="344">
        <v>0</v>
      </c>
      <c r="J939" s="345" t="s">
        <v>102</v>
      </c>
      <c r="K939" s="342" t="s">
        <v>30</v>
      </c>
      <c r="L939" s="175"/>
    </row>
    <row r="940" spans="1:12" s="176" customFormat="1" ht="11.25" customHeight="1">
      <c r="A940" s="340" t="s">
        <v>1270</v>
      </c>
      <c r="B940" s="341" t="s">
        <v>1271</v>
      </c>
      <c r="C940" s="342" t="s">
        <v>910</v>
      </c>
      <c r="D940" s="343">
        <v>43875</v>
      </c>
      <c r="E940" s="343">
        <v>44377</v>
      </c>
      <c r="F940" s="319">
        <f t="shared" si="15"/>
        <v>3226500</v>
      </c>
      <c r="G940" s="348">
        <v>0</v>
      </c>
      <c r="H940" s="346">
        <v>500</v>
      </c>
      <c r="I940" s="344">
        <v>0</v>
      </c>
      <c r="J940" s="345" t="s">
        <v>102</v>
      </c>
      <c r="K940" s="342" t="s">
        <v>30</v>
      </c>
      <c r="L940" s="175"/>
    </row>
    <row r="941" spans="1:12" s="176" customFormat="1" ht="11.25" customHeight="1">
      <c r="A941" s="340" t="s">
        <v>1272</v>
      </c>
      <c r="B941" s="341" t="s">
        <v>1273</v>
      </c>
      <c r="C941" s="342" t="s">
        <v>910</v>
      </c>
      <c r="D941" s="343">
        <v>42976</v>
      </c>
      <c r="E941" s="343">
        <v>44377</v>
      </c>
      <c r="F941" s="319">
        <f t="shared" si="15"/>
        <v>7427403</v>
      </c>
      <c r="G941" s="348">
        <v>0</v>
      </c>
      <c r="H941" s="346">
        <v>1151</v>
      </c>
      <c r="I941" s="344">
        <v>0</v>
      </c>
      <c r="J941" s="345" t="s">
        <v>102</v>
      </c>
      <c r="K941" s="342" t="s">
        <v>30</v>
      </c>
      <c r="L941" s="175"/>
    </row>
    <row r="942" spans="1:12" s="176" customFormat="1" ht="11.25" customHeight="1">
      <c r="A942" s="340" t="s">
        <v>1274</v>
      </c>
      <c r="B942" s="341" t="s">
        <v>1275</v>
      </c>
      <c r="C942" s="342" t="s">
        <v>910</v>
      </c>
      <c r="D942" s="343">
        <v>43738</v>
      </c>
      <c r="E942" s="343">
        <v>44377</v>
      </c>
      <c r="F942" s="319">
        <f t="shared" si="15"/>
        <v>4828005.54</v>
      </c>
      <c r="G942" s="348">
        <v>0</v>
      </c>
      <c r="H942" s="346">
        <v>748.18</v>
      </c>
      <c r="I942" s="344">
        <v>0</v>
      </c>
      <c r="J942" s="345" t="s">
        <v>102</v>
      </c>
      <c r="K942" s="342" t="s">
        <v>30</v>
      </c>
      <c r="L942" s="175"/>
    </row>
    <row r="943" spans="1:12" s="176" customFormat="1" ht="11.25" customHeight="1">
      <c r="A943" s="340" t="s">
        <v>1276</v>
      </c>
      <c r="B943" s="341" t="s">
        <v>1277</v>
      </c>
      <c r="C943" s="342" t="s">
        <v>910</v>
      </c>
      <c r="D943" s="343">
        <v>43899</v>
      </c>
      <c r="E943" s="343">
        <v>44377</v>
      </c>
      <c r="F943" s="319">
        <f t="shared" si="15"/>
        <v>3226500</v>
      </c>
      <c r="G943" s="348">
        <v>0</v>
      </c>
      <c r="H943" s="346">
        <v>500</v>
      </c>
      <c r="I943" s="344">
        <v>0</v>
      </c>
      <c r="J943" s="345" t="s">
        <v>102</v>
      </c>
      <c r="K943" s="342" t="s">
        <v>30</v>
      </c>
      <c r="L943" s="175"/>
    </row>
    <row r="944" spans="1:12" s="176" customFormat="1" ht="11.25" customHeight="1">
      <c r="A944" s="340" t="s">
        <v>1278</v>
      </c>
      <c r="B944" s="341" t="s">
        <v>1279</v>
      </c>
      <c r="C944" s="342" t="s">
        <v>910</v>
      </c>
      <c r="D944" s="343">
        <v>43578</v>
      </c>
      <c r="E944" s="343">
        <v>44377</v>
      </c>
      <c r="F944" s="319">
        <f t="shared" si="15"/>
        <v>6453000</v>
      </c>
      <c r="G944" s="348">
        <v>0</v>
      </c>
      <c r="H944" s="346">
        <v>1000</v>
      </c>
      <c r="I944" s="344">
        <v>0</v>
      </c>
      <c r="J944" s="345" t="s">
        <v>102</v>
      </c>
      <c r="K944" s="342" t="s">
        <v>30</v>
      </c>
      <c r="L944" s="175"/>
    </row>
    <row r="945" spans="1:12" s="176" customFormat="1" ht="11.25" customHeight="1">
      <c r="A945" s="340" t="s">
        <v>1280</v>
      </c>
      <c r="B945" s="341" t="s">
        <v>1279</v>
      </c>
      <c r="C945" s="342" t="s">
        <v>910</v>
      </c>
      <c r="D945" s="343">
        <v>44215</v>
      </c>
      <c r="E945" s="343">
        <v>44377</v>
      </c>
      <c r="F945" s="319">
        <f t="shared" si="15"/>
        <v>1345966.74</v>
      </c>
      <c r="G945" s="348">
        <v>0</v>
      </c>
      <c r="H945" s="346">
        <v>208.58</v>
      </c>
      <c r="I945" s="344">
        <v>0</v>
      </c>
      <c r="J945" s="345" t="s">
        <v>102</v>
      </c>
      <c r="K945" s="342" t="s">
        <v>30</v>
      </c>
      <c r="L945" s="175"/>
    </row>
    <row r="946" spans="1:12" s="176" customFormat="1" ht="11.25" customHeight="1">
      <c r="A946" s="340" t="s">
        <v>1281</v>
      </c>
      <c r="B946" s="341" t="s">
        <v>1282</v>
      </c>
      <c r="C946" s="342" t="s">
        <v>910</v>
      </c>
      <c r="D946" s="343">
        <v>44264</v>
      </c>
      <c r="E946" s="343">
        <v>44377</v>
      </c>
      <c r="F946" s="319">
        <f t="shared" ref="F946:F998" si="16">+G946+H946*$C$4</f>
        <v>6453000</v>
      </c>
      <c r="G946" s="348">
        <v>0</v>
      </c>
      <c r="H946" s="346">
        <v>1000</v>
      </c>
      <c r="I946" s="344">
        <v>0</v>
      </c>
      <c r="J946" s="345" t="s">
        <v>102</v>
      </c>
      <c r="K946" s="342" t="s">
        <v>30</v>
      </c>
      <c r="L946" s="175"/>
    </row>
    <row r="947" spans="1:12" s="176" customFormat="1" ht="11.25" customHeight="1">
      <c r="A947" s="340" t="s">
        <v>1283</v>
      </c>
      <c r="B947" s="341" t="s">
        <v>1284</v>
      </c>
      <c r="C947" s="342" t="s">
        <v>910</v>
      </c>
      <c r="D947" s="343">
        <v>43738</v>
      </c>
      <c r="E947" s="343">
        <v>44377</v>
      </c>
      <c r="F947" s="319">
        <f t="shared" si="16"/>
        <v>9253602</v>
      </c>
      <c r="G947" s="348">
        <v>0</v>
      </c>
      <c r="H947" s="346">
        <v>1434</v>
      </c>
      <c r="I947" s="344">
        <v>0</v>
      </c>
      <c r="J947" s="345" t="s">
        <v>102</v>
      </c>
      <c r="K947" s="342" t="s">
        <v>30</v>
      </c>
      <c r="L947" s="175"/>
    </row>
    <row r="948" spans="1:12" s="176" customFormat="1" ht="11.25" customHeight="1">
      <c r="A948" s="340" t="s">
        <v>1285</v>
      </c>
      <c r="B948" s="341" t="s">
        <v>1286</v>
      </c>
      <c r="C948" s="342" t="s">
        <v>910</v>
      </c>
      <c r="D948" s="343">
        <v>44224</v>
      </c>
      <c r="E948" s="343">
        <v>44377</v>
      </c>
      <c r="F948" s="319">
        <f t="shared" si="16"/>
        <v>19359000</v>
      </c>
      <c r="G948" s="348">
        <v>0</v>
      </c>
      <c r="H948" s="346">
        <v>3000</v>
      </c>
      <c r="I948" s="344">
        <v>0</v>
      </c>
      <c r="J948" s="345" t="s">
        <v>102</v>
      </c>
      <c r="K948" s="342" t="s">
        <v>30</v>
      </c>
      <c r="L948" s="175"/>
    </row>
    <row r="949" spans="1:12" s="176" customFormat="1" ht="11.25" customHeight="1">
      <c r="A949" s="340" t="s">
        <v>1287</v>
      </c>
      <c r="B949" s="341" t="s">
        <v>1288</v>
      </c>
      <c r="C949" s="342" t="s">
        <v>910</v>
      </c>
      <c r="D949" s="343">
        <v>43725</v>
      </c>
      <c r="E949" s="343">
        <v>44377</v>
      </c>
      <c r="F949" s="319">
        <f t="shared" si="16"/>
        <v>478167.3</v>
      </c>
      <c r="G949" s="348">
        <v>0</v>
      </c>
      <c r="H949" s="346">
        <v>74.099999999999994</v>
      </c>
      <c r="I949" s="344">
        <v>0</v>
      </c>
      <c r="J949" s="345" t="s">
        <v>102</v>
      </c>
      <c r="K949" s="342" t="s">
        <v>30</v>
      </c>
      <c r="L949" s="175"/>
    </row>
    <row r="950" spans="1:12" s="176" customFormat="1" ht="11.25" customHeight="1">
      <c r="A950" s="340" t="s">
        <v>1289</v>
      </c>
      <c r="B950" s="341" t="s">
        <v>1290</v>
      </c>
      <c r="C950" s="342" t="s">
        <v>910</v>
      </c>
      <c r="D950" s="343">
        <v>43725</v>
      </c>
      <c r="E950" s="343">
        <v>44377</v>
      </c>
      <c r="F950" s="319">
        <f t="shared" si="16"/>
        <v>2355861.2399999998</v>
      </c>
      <c r="G950" s="348">
        <v>0</v>
      </c>
      <c r="H950" s="346">
        <v>365.08</v>
      </c>
      <c r="I950" s="344">
        <v>0</v>
      </c>
      <c r="J950" s="345" t="s">
        <v>102</v>
      </c>
      <c r="K950" s="342" t="s">
        <v>30</v>
      </c>
      <c r="L950" s="175"/>
    </row>
    <row r="951" spans="1:12" s="176" customFormat="1" ht="11.25" customHeight="1">
      <c r="A951" s="340" t="s">
        <v>1291</v>
      </c>
      <c r="B951" s="341" t="s">
        <v>1292</v>
      </c>
      <c r="C951" s="342" t="s">
        <v>910</v>
      </c>
      <c r="D951" s="343">
        <v>43977</v>
      </c>
      <c r="E951" s="343">
        <v>44377</v>
      </c>
      <c r="F951" s="319">
        <f t="shared" si="16"/>
        <v>3226500</v>
      </c>
      <c r="G951" s="348">
        <v>0</v>
      </c>
      <c r="H951" s="346">
        <v>500</v>
      </c>
      <c r="I951" s="344">
        <v>0</v>
      </c>
      <c r="J951" s="345" t="s">
        <v>102</v>
      </c>
      <c r="K951" s="342" t="s">
        <v>30</v>
      </c>
      <c r="L951" s="175"/>
    </row>
    <row r="952" spans="1:12" s="176" customFormat="1" ht="11.25" customHeight="1">
      <c r="A952" s="340" t="s">
        <v>1293</v>
      </c>
      <c r="B952" s="341" t="s">
        <v>1294</v>
      </c>
      <c r="C952" s="342" t="s">
        <v>910</v>
      </c>
      <c r="D952" s="343">
        <v>44285</v>
      </c>
      <c r="E952" s="343">
        <v>44377</v>
      </c>
      <c r="F952" s="319">
        <f t="shared" si="16"/>
        <v>3226500</v>
      </c>
      <c r="G952" s="348">
        <v>0</v>
      </c>
      <c r="H952" s="346">
        <v>500</v>
      </c>
      <c r="I952" s="344">
        <v>0</v>
      </c>
      <c r="J952" s="345" t="s">
        <v>102</v>
      </c>
      <c r="K952" s="342" t="s">
        <v>30</v>
      </c>
      <c r="L952" s="175"/>
    </row>
    <row r="953" spans="1:12" s="176" customFormat="1" ht="11.25" customHeight="1">
      <c r="A953" s="340" t="s">
        <v>1295</v>
      </c>
      <c r="B953" s="341" t="s">
        <v>1296</v>
      </c>
      <c r="C953" s="342" t="s">
        <v>910</v>
      </c>
      <c r="D953" s="343">
        <v>43486</v>
      </c>
      <c r="E953" s="343">
        <v>44377</v>
      </c>
      <c r="F953" s="319">
        <f t="shared" si="16"/>
        <v>1561626</v>
      </c>
      <c r="G953" s="348">
        <v>0</v>
      </c>
      <c r="H953" s="346">
        <v>242</v>
      </c>
      <c r="I953" s="344">
        <v>0</v>
      </c>
      <c r="J953" s="345" t="s">
        <v>102</v>
      </c>
      <c r="K953" s="342" t="s">
        <v>30</v>
      </c>
      <c r="L953" s="175"/>
    </row>
    <row r="954" spans="1:12" s="176" customFormat="1" ht="11.25" customHeight="1">
      <c r="A954" s="340" t="s">
        <v>1297</v>
      </c>
      <c r="B954" s="341" t="s">
        <v>1298</v>
      </c>
      <c r="C954" s="342" t="s">
        <v>910</v>
      </c>
      <c r="D954" s="343">
        <v>43725</v>
      </c>
      <c r="E954" s="343">
        <v>44377</v>
      </c>
      <c r="F954" s="319">
        <f t="shared" si="16"/>
        <v>3854247.84</v>
      </c>
      <c r="G954" s="348">
        <v>0</v>
      </c>
      <c r="H954" s="346">
        <v>597.28</v>
      </c>
      <c r="I954" s="344">
        <v>0</v>
      </c>
      <c r="J954" s="345" t="s">
        <v>102</v>
      </c>
      <c r="K954" s="342" t="s">
        <v>30</v>
      </c>
      <c r="L954" s="175"/>
    </row>
    <row r="955" spans="1:12" s="176" customFormat="1" ht="11.25" customHeight="1">
      <c r="A955" s="340" t="s">
        <v>1299</v>
      </c>
      <c r="B955" s="341" t="s">
        <v>1300</v>
      </c>
      <c r="C955" s="342" t="s">
        <v>910</v>
      </c>
      <c r="D955" s="343">
        <v>43371</v>
      </c>
      <c r="E955" s="343">
        <v>44377</v>
      </c>
      <c r="F955" s="319">
        <f t="shared" si="16"/>
        <v>6453000</v>
      </c>
      <c r="G955" s="348">
        <v>0</v>
      </c>
      <c r="H955" s="346">
        <v>1000</v>
      </c>
      <c r="I955" s="344">
        <v>0</v>
      </c>
      <c r="J955" s="345" t="s">
        <v>102</v>
      </c>
      <c r="K955" s="342" t="s">
        <v>30</v>
      </c>
      <c r="L955" s="175"/>
    </row>
    <row r="956" spans="1:12" s="176" customFormat="1" ht="11.25" customHeight="1">
      <c r="A956" s="340" t="s">
        <v>1301</v>
      </c>
      <c r="B956" s="341" t="s">
        <v>1302</v>
      </c>
      <c r="C956" s="342" t="s">
        <v>910</v>
      </c>
      <c r="D956" s="343">
        <v>42807</v>
      </c>
      <c r="E956" s="343">
        <v>44377</v>
      </c>
      <c r="F956" s="319">
        <f t="shared" si="16"/>
        <v>6453000</v>
      </c>
      <c r="G956" s="348">
        <v>0</v>
      </c>
      <c r="H956" s="346">
        <v>1000</v>
      </c>
      <c r="I956" s="344">
        <v>0</v>
      </c>
      <c r="J956" s="345" t="s">
        <v>102</v>
      </c>
      <c r="K956" s="342" t="s">
        <v>30</v>
      </c>
      <c r="L956" s="175"/>
    </row>
    <row r="957" spans="1:12" s="176" customFormat="1" ht="11.25" customHeight="1">
      <c r="A957" s="340" t="s">
        <v>1303</v>
      </c>
      <c r="B957" s="341" t="s">
        <v>1304</v>
      </c>
      <c r="C957" s="342" t="s">
        <v>910</v>
      </c>
      <c r="D957" s="343">
        <v>43852</v>
      </c>
      <c r="E957" s="343">
        <v>44377</v>
      </c>
      <c r="F957" s="319">
        <f t="shared" si="16"/>
        <v>3226500</v>
      </c>
      <c r="G957" s="348">
        <v>0</v>
      </c>
      <c r="H957" s="346">
        <v>500</v>
      </c>
      <c r="I957" s="344">
        <v>0</v>
      </c>
      <c r="J957" s="345" t="s">
        <v>102</v>
      </c>
      <c r="K957" s="342" t="s">
        <v>30</v>
      </c>
      <c r="L957" s="175"/>
    </row>
    <row r="958" spans="1:12" s="176" customFormat="1" ht="11.25" customHeight="1">
      <c r="A958" s="340" t="s">
        <v>1305</v>
      </c>
      <c r="B958" s="341" t="s">
        <v>1306</v>
      </c>
      <c r="C958" s="342" t="s">
        <v>910</v>
      </c>
      <c r="D958" s="343">
        <v>42754</v>
      </c>
      <c r="E958" s="343">
        <v>44377</v>
      </c>
      <c r="F958" s="319">
        <f t="shared" si="16"/>
        <v>2710260</v>
      </c>
      <c r="G958" s="348">
        <v>0</v>
      </c>
      <c r="H958" s="346">
        <v>420</v>
      </c>
      <c r="I958" s="344">
        <v>0</v>
      </c>
      <c r="J958" s="345" t="s">
        <v>102</v>
      </c>
      <c r="K958" s="342" t="s">
        <v>30</v>
      </c>
      <c r="L958" s="175"/>
    </row>
    <row r="959" spans="1:12" s="176" customFormat="1" ht="11.25" customHeight="1">
      <c r="A959" s="340" t="s">
        <v>1307</v>
      </c>
      <c r="B959" s="341" t="s">
        <v>1308</v>
      </c>
      <c r="C959" s="342" t="s">
        <v>910</v>
      </c>
      <c r="D959" s="343">
        <v>43571</v>
      </c>
      <c r="E959" s="343">
        <v>44377</v>
      </c>
      <c r="F959" s="319">
        <f t="shared" si="16"/>
        <v>387180</v>
      </c>
      <c r="G959" s="348">
        <v>0</v>
      </c>
      <c r="H959" s="346">
        <v>60</v>
      </c>
      <c r="I959" s="344">
        <v>0</v>
      </c>
      <c r="J959" s="345" t="s">
        <v>102</v>
      </c>
      <c r="K959" s="342" t="s">
        <v>30</v>
      </c>
      <c r="L959" s="175"/>
    </row>
    <row r="960" spans="1:12" s="176" customFormat="1" ht="11.25" customHeight="1">
      <c r="A960" s="340" t="s">
        <v>1309</v>
      </c>
      <c r="B960" s="341" t="s">
        <v>1061</v>
      </c>
      <c r="C960" s="342" t="s">
        <v>910</v>
      </c>
      <c r="D960" s="343">
        <v>43896</v>
      </c>
      <c r="E960" s="343">
        <v>44377</v>
      </c>
      <c r="F960" s="319">
        <f t="shared" si="16"/>
        <v>6453000</v>
      </c>
      <c r="G960" s="348">
        <v>0</v>
      </c>
      <c r="H960" s="346">
        <v>1000</v>
      </c>
      <c r="I960" s="344">
        <v>0</v>
      </c>
      <c r="J960" s="345" t="s">
        <v>102</v>
      </c>
      <c r="K960" s="342" t="s">
        <v>30</v>
      </c>
      <c r="L960" s="175"/>
    </row>
    <row r="961" spans="1:12" s="176" customFormat="1" ht="11.25" customHeight="1">
      <c r="A961" s="340" t="s">
        <v>1310</v>
      </c>
      <c r="B961" s="341" t="s">
        <v>1311</v>
      </c>
      <c r="C961" s="342" t="s">
        <v>910</v>
      </c>
      <c r="D961" s="343">
        <v>43220</v>
      </c>
      <c r="E961" s="343">
        <v>44377</v>
      </c>
      <c r="F961" s="319">
        <f t="shared" si="16"/>
        <v>83889</v>
      </c>
      <c r="G961" s="348">
        <v>0</v>
      </c>
      <c r="H961" s="346">
        <v>13</v>
      </c>
      <c r="I961" s="344">
        <v>0</v>
      </c>
      <c r="J961" s="345" t="s">
        <v>102</v>
      </c>
      <c r="K961" s="342" t="s">
        <v>30</v>
      </c>
      <c r="L961" s="175"/>
    </row>
    <row r="962" spans="1:12" s="176" customFormat="1" ht="11.25" customHeight="1">
      <c r="A962" s="340" t="s">
        <v>1312</v>
      </c>
      <c r="B962" s="341" t="s">
        <v>1313</v>
      </c>
      <c r="C962" s="342" t="s">
        <v>910</v>
      </c>
      <c r="D962" s="343">
        <v>43426</v>
      </c>
      <c r="E962" s="343">
        <v>44377</v>
      </c>
      <c r="F962" s="319">
        <f t="shared" si="16"/>
        <v>10970100</v>
      </c>
      <c r="G962" s="348">
        <v>0</v>
      </c>
      <c r="H962" s="346">
        <v>1700</v>
      </c>
      <c r="I962" s="344">
        <v>0</v>
      </c>
      <c r="J962" s="345" t="s">
        <v>102</v>
      </c>
      <c r="K962" s="342" t="s">
        <v>30</v>
      </c>
      <c r="L962" s="175"/>
    </row>
    <row r="963" spans="1:12" s="176" customFormat="1" ht="11.25" customHeight="1">
      <c r="A963" s="340" t="s">
        <v>1314</v>
      </c>
      <c r="B963" s="341" t="s">
        <v>1315</v>
      </c>
      <c r="C963" s="342" t="s">
        <v>910</v>
      </c>
      <c r="D963" s="343">
        <v>43795</v>
      </c>
      <c r="E963" s="343">
        <v>44377</v>
      </c>
      <c r="F963" s="319">
        <f t="shared" si="16"/>
        <v>2452978.89</v>
      </c>
      <c r="G963" s="348">
        <v>0</v>
      </c>
      <c r="H963" s="346">
        <v>380.13</v>
      </c>
      <c r="I963" s="344">
        <v>0</v>
      </c>
      <c r="J963" s="345" t="s">
        <v>102</v>
      </c>
      <c r="K963" s="342" t="s">
        <v>30</v>
      </c>
      <c r="L963" s="175"/>
    </row>
    <row r="964" spans="1:12" s="176" customFormat="1" ht="11.25" customHeight="1">
      <c r="A964" s="340" t="s">
        <v>1316</v>
      </c>
      <c r="B964" s="341" t="s">
        <v>1317</v>
      </c>
      <c r="C964" s="342" t="s">
        <v>910</v>
      </c>
      <c r="D964" s="343">
        <v>43699</v>
      </c>
      <c r="E964" s="343">
        <v>44377</v>
      </c>
      <c r="F964" s="319">
        <f t="shared" si="16"/>
        <v>9679500</v>
      </c>
      <c r="G964" s="348">
        <v>0</v>
      </c>
      <c r="H964" s="346">
        <v>1500</v>
      </c>
      <c r="I964" s="344">
        <v>0</v>
      </c>
      <c r="J964" s="345" t="s">
        <v>102</v>
      </c>
      <c r="K964" s="342" t="s">
        <v>30</v>
      </c>
      <c r="L964" s="175"/>
    </row>
    <row r="965" spans="1:12" s="176" customFormat="1" ht="11.25" customHeight="1">
      <c r="A965" s="340">
        <v>3411984</v>
      </c>
      <c r="B965" s="341" t="s">
        <v>659</v>
      </c>
      <c r="C965" s="342" t="s">
        <v>910</v>
      </c>
      <c r="D965" s="343">
        <v>44272</v>
      </c>
      <c r="E965" s="343">
        <v>44377</v>
      </c>
      <c r="F965" s="319">
        <f t="shared" si="16"/>
        <v>707003586</v>
      </c>
      <c r="G965" s="348">
        <v>0</v>
      </c>
      <c r="H965" s="346">
        <v>109562</v>
      </c>
      <c r="I965" s="344">
        <v>0</v>
      </c>
      <c r="J965" s="345" t="s">
        <v>102</v>
      </c>
      <c r="K965" s="342" t="s">
        <v>30</v>
      </c>
      <c r="L965" s="175"/>
    </row>
    <row r="966" spans="1:12" s="176" customFormat="1" ht="11.25" customHeight="1">
      <c r="A966" s="340" t="s">
        <v>1318</v>
      </c>
      <c r="B966" s="341" t="s">
        <v>1319</v>
      </c>
      <c r="C966" s="342" t="s">
        <v>910</v>
      </c>
      <c r="D966" s="343">
        <v>43396</v>
      </c>
      <c r="E966" s="343">
        <v>44377</v>
      </c>
      <c r="F966" s="319">
        <f t="shared" si="16"/>
        <v>2258550</v>
      </c>
      <c r="G966" s="348">
        <v>0</v>
      </c>
      <c r="H966" s="346">
        <v>350</v>
      </c>
      <c r="I966" s="344">
        <v>0</v>
      </c>
      <c r="J966" s="345" t="s">
        <v>102</v>
      </c>
      <c r="K966" s="342" t="s">
        <v>30</v>
      </c>
      <c r="L966" s="175"/>
    </row>
    <row r="967" spans="1:12" s="176" customFormat="1" ht="11.25" customHeight="1">
      <c r="A967" s="340" t="s">
        <v>1320</v>
      </c>
      <c r="B967" s="341" t="s">
        <v>1321</v>
      </c>
      <c r="C967" s="342" t="s">
        <v>910</v>
      </c>
      <c r="D967" s="343">
        <v>43795</v>
      </c>
      <c r="E967" s="343">
        <v>44377</v>
      </c>
      <c r="F967" s="319">
        <f t="shared" si="16"/>
        <v>691309.89</v>
      </c>
      <c r="G967" s="348">
        <v>0</v>
      </c>
      <c r="H967" s="346">
        <v>107.13</v>
      </c>
      <c r="I967" s="344">
        <v>0</v>
      </c>
      <c r="J967" s="345" t="s">
        <v>102</v>
      </c>
      <c r="K967" s="342" t="s">
        <v>30</v>
      </c>
      <c r="L967" s="175"/>
    </row>
    <row r="968" spans="1:12" s="176" customFormat="1" ht="11.25" customHeight="1">
      <c r="A968" s="340" t="s">
        <v>1322</v>
      </c>
      <c r="B968" s="341" t="s">
        <v>1323</v>
      </c>
      <c r="C968" s="342" t="s">
        <v>910</v>
      </c>
      <c r="D968" s="343">
        <v>44195</v>
      </c>
      <c r="E968" s="343">
        <v>44377</v>
      </c>
      <c r="F968" s="319">
        <f t="shared" si="16"/>
        <v>858249</v>
      </c>
      <c r="G968" s="348">
        <v>0</v>
      </c>
      <c r="H968" s="346">
        <v>133</v>
      </c>
      <c r="I968" s="344">
        <v>0</v>
      </c>
      <c r="J968" s="345" t="s">
        <v>102</v>
      </c>
      <c r="K968" s="342" t="s">
        <v>30</v>
      </c>
      <c r="L968" s="175"/>
    </row>
    <row r="969" spans="1:12" s="176" customFormat="1" ht="11.25" customHeight="1">
      <c r="A969" s="340" t="s">
        <v>1324</v>
      </c>
      <c r="B969" s="341" t="s">
        <v>1325</v>
      </c>
      <c r="C969" s="342" t="s">
        <v>910</v>
      </c>
      <c r="D969" s="343">
        <v>43580</v>
      </c>
      <c r="E969" s="343">
        <v>44377</v>
      </c>
      <c r="F969" s="319">
        <f t="shared" si="16"/>
        <v>1290600</v>
      </c>
      <c r="G969" s="348">
        <v>0</v>
      </c>
      <c r="H969" s="346">
        <v>200</v>
      </c>
      <c r="I969" s="344">
        <v>0</v>
      </c>
      <c r="J969" s="345" t="s">
        <v>102</v>
      </c>
      <c r="K969" s="342" t="s">
        <v>30</v>
      </c>
      <c r="L969" s="175"/>
    </row>
    <row r="970" spans="1:12" s="176" customFormat="1" ht="11.25" customHeight="1">
      <c r="A970" s="340" t="s">
        <v>1326</v>
      </c>
      <c r="B970" s="341" t="s">
        <v>1327</v>
      </c>
      <c r="C970" s="342" t="s">
        <v>910</v>
      </c>
      <c r="D970" s="343">
        <v>43857</v>
      </c>
      <c r="E970" s="343">
        <v>44377</v>
      </c>
      <c r="F970" s="319">
        <f t="shared" si="16"/>
        <v>4065390</v>
      </c>
      <c r="G970" s="348">
        <v>0</v>
      </c>
      <c r="H970" s="346">
        <v>630</v>
      </c>
      <c r="I970" s="344">
        <v>0</v>
      </c>
      <c r="J970" s="345" t="s">
        <v>102</v>
      </c>
      <c r="K970" s="342" t="s">
        <v>30</v>
      </c>
      <c r="L970" s="175"/>
    </row>
    <row r="971" spans="1:12" s="176" customFormat="1" ht="11.25" customHeight="1">
      <c r="A971" s="340" t="s">
        <v>1328</v>
      </c>
      <c r="B971" s="341" t="s">
        <v>1140</v>
      </c>
      <c r="C971" s="342" t="s">
        <v>910</v>
      </c>
      <c r="D971" s="343">
        <v>44182</v>
      </c>
      <c r="E971" s="343">
        <v>44377</v>
      </c>
      <c r="F971" s="319">
        <f t="shared" si="16"/>
        <v>6936975</v>
      </c>
      <c r="G971" s="348">
        <v>0</v>
      </c>
      <c r="H971" s="346">
        <v>1075</v>
      </c>
      <c r="I971" s="344">
        <v>0</v>
      </c>
      <c r="J971" s="345" t="s">
        <v>102</v>
      </c>
      <c r="K971" s="342" t="s">
        <v>30</v>
      </c>
      <c r="L971" s="175"/>
    </row>
    <row r="972" spans="1:12" s="176" customFormat="1" ht="11.25" customHeight="1">
      <c r="A972" s="340" t="s">
        <v>1329</v>
      </c>
      <c r="B972" s="341" t="s">
        <v>1330</v>
      </c>
      <c r="C972" s="342" t="s">
        <v>910</v>
      </c>
      <c r="D972" s="343">
        <v>44252</v>
      </c>
      <c r="E972" s="343">
        <v>44377</v>
      </c>
      <c r="F972" s="319">
        <f t="shared" si="16"/>
        <v>2736072</v>
      </c>
      <c r="G972" s="348">
        <v>0</v>
      </c>
      <c r="H972" s="346">
        <v>424</v>
      </c>
      <c r="I972" s="344">
        <v>0</v>
      </c>
      <c r="J972" s="345" t="s">
        <v>102</v>
      </c>
      <c r="K972" s="342" t="s">
        <v>30</v>
      </c>
      <c r="L972" s="175"/>
    </row>
    <row r="973" spans="1:12" s="176" customFormat="1" ht="11.25" customHeight="1">
      <c r="A973" s="340" t="s">
        <v>1331</v>
      </c>
      <c r="B973" s="341" t="s">
        <v>1332</v>
      </c>
      <c r="C973" s="342" t="s">
        <v>910</v>
      </c>
      <c r="D973" s="343">
        <v>43536</v>
      </c>
      <c r="E973" s="343">
        <v>44377</v>
      </c>
      <c r="F973" s="319">
        <f t="shared" si="16"/>
        <v>6328457.1000000006</v>
      </c>
      <c r="G973" s="348">
        <v>0</v>
      </c>
      <c r="H973" s="346">
        <v>980.7</v>
      </c>
      <c r="I973" s="344">
        <v>0</v>
      </c>
      <c r="J973" s="345" t="s">
        <v>102</v>
      </c>
      <c r="K973" s="342" t="s">
        <v>30</v>
      </c>
      <c r="L973" s="175"/>
    </row>
    <row r="974" spans="1:12" s="176" customFormat="1" ht="11.25" customHeight="1">
      <c r="A974" s="340" t="s">
        <v>1333</v>
      </c>
      <c r="B974" s="341" t="s">
        <v>1334</v>
      </c>
      <c r="C974" s="342" t="s">
        <v>910</v>
      </c>
      <c r="D974" s="343">
        <v>42952</v>
      </c>
      <c r="E974" s="343">
        <v>44377</v>
      </c>
      <c r="F974" s="319">
        <f t="shared" si="16"/>
        <v>9227790</v>
      </c>
      <c r="G974" s="348">
        <v>0</v>
      </c>
      <c r="H974" s="346">
        <v>1430</v>
      </c>
      <c r="I974" s="344">
        <v>0</v>
      </c>
      <c r="J974" s="345" t="s">
        <v>102</v>
      </c>
      <c r="K974" s="342" t="s">
        <v>30</v>
      </c>
      <c r="L974" s="175"/>
    </row>
    <row r="975" spans="1:12" s="176" customFormat="1" ht="11.25" customHeight="1">
      <c r="A975" s="340" t="s">
        <v>1335</v>
      </c>
      <c r="B975" s="341" t="s">
        <v>1336</v>
      </c>
      <c r="C975" s="342" t="s">
        <v>910</v>
      </c>
      <c r="D975" s="343">
        <v>44223</v>
      </c>
      <c r="E975" s="343">
        <v>44377</v>
      </c>
      <c r="F975" s="319">
        <f t="shared" si="16"/>
        <v>93568500</v>
      </c>
      <c r="G975" s="348">
        <v>0</v>
      </c>
      <c r="H975" s="346">
        <v>14500</v>
      </c>
      <c r="I975" s="344">
        <v>0</v>
      </c>
      <c r="J975" s="345" t="s">
        <v>102</v>
      </c>
      <c r="K975" s="342" t="s">
        <v>30</v>
      </c>
      <c r="L975" s="175"/>
    </row>
    <row r="976" spans="1:12" s="176" customFormat="1" ht="11.25" customHeight="1">
      <c r="A976" s="340" t="s">
        <v>1337</v>
      </c>
      <c r="B976" s="341" t="s">
        <v>1338</v>
      </c>
      <c r="C976" s="342" t="s">
        <v>910</v>
      </c>
      <c r="D976" s="343">
        <v>44201</v>
      </c>
      <c r="E976" s="343">
        <v>44377</v>
      </c>
      <c r="F976" s="319">
        <f t="shared" si="16"/>
        <v>3226500</v>
      </c>
      <c r="G976" s="348">
        <v>0</v>
      </c>
      <c r="H976" s="346">
        <v>500</v>
      </c>
      <c r="I976" s="344">
        <v>0</v>
      </c>
      <c r="J976" s="345" t="s">
        <v>102</v>
      </c>
      <c r="K976" s="342" t="s">
        <v>30</v>
      </c>
      <c r="L976" s="175"/>
    </row>
    <row r="977" spans="1:12" s="176" customFormat="1" ht="11.25" customHeight="1">
      <c r="A977" s="340" t="s">
        <v>1339</v>
      </c>
      <c r="B977" s="341" t="s">
        <v>1340</v>
      </c>
      <c r="C977" s="342" t="s">
        <v>910</v>
      </c>
      <c r="D977" s="343">
        <v>43281</v>
      </c>
      <c r="E977" s="343">
        <v>44377</v>
      </c>
      <c r="F977" s="319">
        <f t="shared" si="16"/>
        <v>1434824.55</v>
      </c>
      <c r="G977" s="348">
        <v>0</v>
      </c>
      <c r="H977" s="346">
        <v>222.35</v>
      </c>
      <c r="I977" s="344">
        <v>0</v>
      </c>
      <c r="J977" s="345" t="s">
        <v>102</v>
      </c>
      <c r="K977" s="342" t="s">
        <v>30</v>
      </c>
      <c r="L977" s="175"/>
    </row>
    <row r="978" spans="1:12" s="176" customFormat="1" ht="11.25" customHeight="1">
      <c r="A978" s="340" t="s">
        <v>1341</v>
      </c>
      <c r="B978" s="341" t="s">
        <v>1342</v>
      </c>
      <c r="C978" s="342" t="s">
        <v>910</v>
      </c>
      <c r="D978" s="343">
        <v>43809</v>
      </c>
      <c r="E978" s="343">
        <v>44377</v>
      </c>
      <c r="F978" s="319">
        <f t="shared" si="16"/>
        <v>637556.4</v>
      </c>
      <c r="G978" s="348">
        <v>0</v>
      </c>
      <c r="H978" s="346">
        <v>98.8</v>
      </c>
      <c r="I978" s="344">
        <v>0</v>
      </c>
      <c r="J978" s="345" t="s">
        <v>102</v>
      </c>
      <c r="K978" s="342" t="s">
        <v>30</v>
      </c>
      <c r="L978" s="175"/>
    </row>
    <row r="979" spans="1:12" s="176" customFormat="1" ht="11.25" customHeight="1">
      <c r="A979" s="340" t="s">
        <v>1343</v>
      </c>
      <c r="B979" s="341" t="s">
        <v>1344</v>
      </c>
      <c r="C979" s="342" t="s">
        <v>910</v>
      </c>
      <c r="D979" s="343">
        <v>43887</v>
      </c>
      <c r="E979" s="343">
        <v>44377</v>
      </c>
      <c r="F979" s="319">
        <f t="shared" si="16"/>
        <v>258120</v>
      </c>
      <c r="G979" s="348">
        <v>0</v>
      </c>
      <c r="H979" s="346">
        <v>40</v>
      </c>
      <c r="I979" s="344">
        <v>0</v>
      </c>
      <c r="J979" s="345" t="s">
        <v>102</v>
      </c>
      <c r="K979" s="342" t="s">
        <v>30</v>
      </c>
      <c r="L979" s="175"/>
    </row>
    <row r="980" spans="1:12" s="176" customFormat="1" ht="11.25" customHeight="1">
      <c r="A980" s="340" t="s">
        <v>1345</v>
      </c>
      <c r="B980" s="341" t="s">
        <v>1346</v>
      </c>
      <c r="C980" s="342" t="s">
        <v>910</v>
      </c>
      <c r="D980" s="343">
        <v>44162</v>
      </c>
      <c r="E980" s="343">
        <v>44377</v>
      </c>
      <c r="F980" s="319">
        <f t="shared" si="16"/>
        <v>3878446.59</v>
      </c>
      <c r="G980" s="348">
        <v>0</v>
      </c>
      <c r="H980" s="346">
        <v>601.03</v>
      </c>
      <c r="I980" s="344">
        <v>0</v>
      </c>
      <c r="J980" s="345" t="s">
        <v>102</v>
      </c>
      <c r="K980" s="342" t="s">
        <v>30</v>
      </c>
      <c r="L980" s="175"/>
    </row>
    <row r="981" spans="1:12" s="176" customFormat="1" ht="11.25" customHeight="1">
      <c r="A981" s="340" t="s">
        <v>1347</v>
      </c>
      <c r="B981" s="341" t="s">
        <v>1348</v>
      </c>
      <c r="C981" s="342" t="s">
        <v>910</v>
      </c>
      <c r="D981" s="343">
        <v>44250</v>
      </c>
      <c r="E981" s="343">
        <v>44377</v>
      </c>
      <c r="F981" s="319">
        <f t="shared" si="16"/>
        <v>4375134</v>
      </c>
      <c r="G981" s="348">
        <v>0</v>
      </c>
      <c r="H981" s="346">
        <v>678</v>
      </c>
      <c r="I981" s="344">
        <v>0</v>
      </c>
      <c r="J981" s="345" t="s">
        <v>102</v>
      </c>
      <c r="K981" s="342" t="s">
        <v>30</v>
      </c>
      <c r="L981" s="175"/>
    </row>
    <row r="982" spans="1:12" s="176" customFormat="1" ht="11.25" customHeight="1">
      <c r="A982" s="340" t="s">
        <v>1349</v>
      </c>
      <c r="B982" s="341" t="s">
        <v>1348</v>
      </c>
      <c r="C982" s="342" t="s">
        <v>910</v>
      </c>
      <c r="D982" s="343">
        <v>44210</v>
      </c>
      <c r="E982" s="343">
        <v>44377</v>
      </c>
      <c r="F982" s="319">
        <f t="shared" si="16"/>
        <v>4213809</v>
      </c>
      <c r="G982" s="348">
        <v>0</v>
      </c>
      <c r="H982" s="346">
        <v>653</v>
      </c>
      <c r="I982" s="344">
        <v>0</v>
      </c>
      <c r="J982" s="345" t="s">
        <v>102</v>
      </c>
      <c r="K982" s="342" t="s">
        <v>30</v>
      </c>
      <c r="L982" s="175"/>
    </row>
    <row r="983" spans="1:12" s="176" customFormat="1" ht="11.25" customHeight="1">
      <c r="A983" s="340" t="s">
        <v>1350</v>
      </c>
      <c r="B983" s="341" t="s">
        <v>1351</v>
      </c>
      <c r="C983" s="342" t="s">
        <v>910</v>
      </c>
      <c r="D983" s="343">
        <v>43059</v>
      </c>
      <c r="E983" s="343">
        <v>44377</v>
      </c>
      <c r="F983" s="319">
        <f t="shared" si="16"/>
        <v>5323725</v>
      </c>
      <c r="G983" s="348">
        <v>0</v>
      </c>
      <c r="H983" s="346">
        <v>825</v>
      </c>
      <c r="I983" s="344">
        <v>0</v>
      </c>
      <c r="J983" s="345" t="s">
        <v>102</v>
      </c>
      <c r="K983" s="342" t="s">
        <v>30</v>
      </c>
      <c r="L983" s="175"/>
    </row>
    <row r="984" spans="1:12" s="176" customFormat="1" ht="11.25" customHeight="1">
      <c r="A984" s="340" t="s">
        <v>1352</v>
      </c>
      <c r="B984" s="341" t="s">
        <v>1351</v>
      </c>
      <c r="C984" s="342" t="s">
        <v>910</v>
      </c>
      <c r="D984" s="343">
        <v>42984</v>
      </c>
      <c r="E984" s="343">
        <v>44377</v>
      </c>
      <c r="F984" s="319">
        <f t="shared" si="16"/>
        <v>2903850</v>
      </c>
      <c r="G984" s="348">
        <v>0</v>
      </c>
      <c r="H984" s="346">
        <v>450</v>
      </c>
      <c r="I984" s="344">
        <v>0</v>
      </c>
      <c r="J984" s="345" t="s">
        <v>102</v>
      </c>
      <c r="K984" s="342" t="s">
        <v>30</v>
      </c>
      <c r="L984" s="175"/>
    </row>
    <row r="985" spans="1:12" s="176" customFormat="1" ht="11.25" customHeight="1">
      <c r="A985" s="340" t="s">
        <v>1353</v>
      </c>
      <c r="B985" s="341" t="s">
        <v>1354</v>
      </c>
      <c r="C985" s="342" t="s">
        <v>910</v>
      </c>
      <c r="D985" s="343">
        <v>44062</v>
      </c>
      <c r="E985" s="343">
        <v>44377</v>
      </c>
      <c r="F985" s="319">
        <f t="shared" si="16"/>
        <v>7743600</v>
      </c>
      <c r="G985" s="348">
        <v>0</v>
      </c>
      <c r="H985" s="346">
        <v>1200</v>
      </c>
      <c r="I985" s="344">
        <v>0</v>
      </c>
      <c r="J985" s="345" t="s">
        <v>102</v>
      </c>
      <c r="K985" s="342" t="s">
        <v>30</v>
      </c>
      <c r="L985" s="175"/>
    </row>
    <row r="986" spans="1:12" s="176" customFormat="1" ht="11.25" customHeight="1">
      <c r="A986" s="340" t="s">
        <v>1355</v>
      </c>
      <c r="B986" s="341" t="s">
        <v>1354</v>
      </c>
      <c r="C986" s="342" t="s">
        <v>910</v>
      </c>
      <c r="D986" s="343">
        <v>43887</v>
      </c>
      <c r="E986" s="343">
        <v>44377</v>
      </c>
      <c r="F986" s="319">
        <f t="shared" si="16"/>
        <v>7259625</v>
      </c>
      <c r="G986" s="348">
        <v>0</v>
      </c>
      <c r="H986" s="346">
        <v>1125</v>
      </c>
      <c r="I986" s="344">
        <v>0</v>
      </c>
      <c r="J986" s="345" t="s">
        <v>102</v>
      </c>
      <c r="K986" s="342" t="s">
        <v>30</v>
      </c>
      <c r="L986" s="175"/>
    </row>
    <row r="987" spans="1:12" s="176" customFormat="1" ht="11.25" customHeight="1">
      <c r="A987" s="340" t="s">
        <v>1356</v>
      </c>
      <c r="B987" s="341" t="s">
        <v>1357</v>
      </c>
      <c r="C987" s="342" t="s">
        <v>910</v>
      </c>
      <c r="D987" s="343">
        <v>44182</v>
      </c>
      <c r="E987" s="343">
        <v>44377</v>
      </c>
      <c r="F987" s="319">
        <f t="shared" si="16"/>
        <v>3687373.26</v>
      </c>
      <c r="G987" s="348">
        <v>0</v>
      </c>
      <c r="H987" s="346">
        <v>571.41999999999996</v>
      </c>
      <c r="I987" s="344">
        <v>0</v>
      </c>
      <c r="J987" s="345" t="s">
        <v>102</v>
      </c>
      <c r="K987" s="342" t="s">
        <v>30</v>
      </c>
      <c r="L987" s="175"/>
    </row>
    <row r="988" spans="1:12" s="176" customFormat="1" ht="11.25" customHeight="1">
      <c r="A988" s="340" t="s">
        <v>1358</v>
      </c>
      <c r="B988" s="341" t="s">
        <v>1359</v>
      </c>
      <c r="C988" s="342" t="s">
        <v>910</v>
      </c>
      <c r="D988" s="343">
        <v>42916</v>
      </c>
      <c r="E988" s="343">
        <v>44377</v>
      </c>
      <c r="F988" s="319">
        <f t="shared" si="16"/>
        <v>4007313</v>
      </c>
      <c r="G988" s="348">
        <v>0</v>
      </c>
      <c r="H988" s="346">
        <v>621</v>
      </c>
      <c r="I988" s="344">
        <v>0</v>
      </c>
      <c r="J988" s="345" t="s">
        <v>102</v>
      </c>
      <c r="K988" s="342" t="s">
        <v>30</v>
      </c>
      <c r="L988" s="175"/>
    </row>
    <row r="989" spans="1:12" s="176" customFormat="1" ht="11.25" customHeight="1">
      <c r="A989" s="340" t="s">
        <v>1360</v>
      </c>
      <c r="B989" s="341" t="s">
        <v>1361</v>
      </c>
      <c r="C989" s="342" t="s">
        <v>910</v>
      </c>
      <c r="D989" s="343">
        <v>43746</v>
      </c>
      <c r="E989" s="343">
        <v>44377</v>
      </c>
      <c r="F989" s="319">
        <f t="shared" si="16"/>
        <v>2527446.5100000002</v>
      </c>
      <c r="G989" s="348">
        <v>0</v>
      </c>
      <c r="H989" s="346">
        <v>391.67</v>
      </c>
      <c r="I989" s="344">
        <v>0</v>
      </c>
      <c r="J989" s="345" t="s">
        <v>102</v>
      </c>
      <c r="K989" s="342" t="s">
        <v>30</v>
      </c>
      <c r="L989" s="175"/>
    </row>
    <row r="990" spans="1:12" s="176" customFormat="1" ht="11.25" customHeight="1">
      <c r="A990" s="340" t="s">
        <v>1362</v>
      </c>
      <c r="B990" s="341" t="s">
        <v>1226</v>
      </c>
      <c r="C990" s="342" t="s">
        <v>910</v>
      </c>
      <c r="D990" s="343">
        <v>44274</v>
      </c>
      <c r="E990" s="343">
        <v>44377</v>
      </c>
      <c r="F990" s="319">
        <f t="shared" si="16"/>
        <v>12906000</v>
      </c>
      <c r="G990" s="348">
        <v>0</v>
      </c>
      <c r="H990" s="346">
        <v>2000</v>
      </c>
      <c r="I990" s="344">
        <v>0</v>
      </c>
      <c r="J990" s="345" t="s">
        <v>102</v>
      </c>
      <c r="K990" s="342" t="s">
        <v>30</v>
      </c>
      <c r="L990" s="175"/>
    </row>
    <row r="991" spans="1:12" s="176" customFormat="1" ht="11.25" customHeight="1">
      <c r="A991" s="340" t="s">
        <v>1363</v>
      </c>
      <c r="B991" s="341" t="s">
        <v>1364</v>
      </c>
      <c r="C991" s="342" t="s">
        <v>910</v>
      </c>
      <c r="D991" s="343">
        <v>43404</v>
      </c>
      <c r="E991" s="343">
        <v>44377</v>
      </c>
      <c r="F991" s="319">
        <f t="shared" si="16"/>
        <v>2105872.02</v>
      </c>
      <c r="G991" s="348">
        <v>0</v>
      </c>
      <c r="H991" s="346">
        <v>326.33999999999997</v>
      </c>
      <c r="I991" s="344">
        <v>0</v>
      </c>
      <c r="J991" s="345" t="s">
        <v>102</v>
      </c>
      <c r="K991" s="342" t="s">
        <v>30</v>
      </c>
      <c r="L991" s="175"/>
    </row>
    <row r="992" spans="1:12" s="176" customFormat="1" ht="11.25" customHeight="1">
      <c r="A992" s="340" t="s">
        <v>1365</v>
      </c>
      <c r="B992" s="341" t="s">
        <v>1366</v>
      </c>
      <c r="C992" s="342" t="s">
        <v>910</v>
      </c>
      <c r="D992" s="343">
        <v>44260</v>
      </c>
      <c r="E992" s="343">
        <v>44377</v>
      </c>
      <c r="F992" s="319">
        <f t="shared" si="16"/>
        <v>1505872.08</v>
      </c>
      <c r="G992" s="348">
        <v>0</v>
      </c>
      <c r="H992" s="346">
        <v>233.36</v>
      </c>
      <c r="I992" s="344">
        <v>0</v>
      </c>
      <c r="J992" s="345" t="s">
        <v>102</v>
      </c>
      <c r="K992" s="342" t="s">
        <v>30</v>
      </c>
      <c r="L992" s="175"/>
    </row>
    <row r="993" spans="1:12" s="176" customFormat="1" ht="11.25" customHeight="1">
      <c r="A993" s="340" t="s">
        <v>1367</v>
      </c>
      <c r="B993" s="341" t="s">
        <v>1368</v>
      </c>
      <c r="C993" s="342" t="s">
        <v>910</v>
      </c>
      <c r="D993" s="343">
        <v>44006</v>
      </c>
      <c r="E993" s="343">
        <v>44377</v>
      </c>
      <c r="F993" s="319">
        <f t="shared" si="16"/>
        <v>3226500</v>
      </c>
      <c r="G993" s="348">
        <v>0</v>
      </c>
      <c r="H993" s="346">
        <v>500</v>
      </c>
      <c r="I993" s="344">
        <v>0</v>
      </c>
      <c r="J993" s="345" t="s">
        <v>102</v>
      </c>
      <c r="K993" s="342" t="s">
        <v>30</v>
      </c>
      <c r="L993" s="175"/>
    </row>
    <row r="994" spans="1:12" s="176" customFormat="1" ht="11.25" customHeight="1">
      <c r="A994" s="340"/>
      <c r="B994" s="341" t="s">
        <v>1369</v>
      </c>
      <c r="C994" s="342" t="s">
        <v>910</v>
      </c>
      <c r="D994" s="343">
        <v>44286</v>
      </c>
      <c r="E994" s="343">
        <v>44377</v>
      </c>
      <c r="F994" s="319">
        <f t="shared" si="16"/>
        <v>222791978</v>
      </c>
      <c r="G994" s="348">
        <v>222791978</v>
      </c>
      <c r="H994" s="346">
        <v>0</v>
      </c>
      <c r="I994" s="344">
        <v>0</v>
      </c>
      <c r="J994" s="345" t="s">
        <v>102</v>
      </c>
      <c r="K994" s="342" t="s">
        <v>30</v>
      </c>
      <c r="L994" s="175"/>
    </row>
    <row r="995" spans="1:12" s="176" customFormat="1" ht="11.25" customHeight="1">
      <c r="A995" s="340"/>
      <c r="B995" s="341" t="s">
        <v>1370</v>
      </c>
      <c r="C995" s="342" t="s">
        <v>910</v>
      </c>
      <c r="D995" s="343">
        <v>44286</v>
      </c>
      <c r="E995" s="343">
        <v>44377</v>
      </c>
      <c r="F995" s="319">
        <f t="shared" si="16"/>
        <v>5686361</v>
      </c>
      <c r="G995" s="348">
        <v>5686361</v>
      </c>
      <c r="H995" s="346">
        <v>0</v>
      </c>
      <c r="I995" s="344">
        <v>0</v>
      </c>
      <c r="J995" s="345" t="s">
        <v>102</v>
      </c>
      <c r="K995" s="342" t="s">
        <v>30</v>
      </c>
      <c r="L995" s="175"/>
    </row>
    <row r="996" spans="1:12" s="176" customFormat="1" ht="11.25" customHeight="1">
      <c r="A996" s="340"/>
      <c r="B996" s="341" t="s">
        <v>1371</v>
      </c>
      <c r="C996" s="342" t="s">
        <v>910</v>
      </c>
      <c r="D996" s="343">
        <v>44253</v>
      </c>
      <c r="E996" s="343">
        <v>44377</v>
      </c>
      <c r="F996" s="319">
        <f t="shared" si="16"/>
        <v>3596308</v>
      </c>
      <c r="G996" s="348">
        <v>3596308</v>
      </c>
      <c r="H996" s="346">
        <v>0</v>
      </c>
      <c r="I996" s="344">
        <v>0</v>
      </c>
      <c r="J996" s="345" t="s">
        <v>102</v>
      </c>
      <c r="K996" s="342" t="s">
        <v>30</v>
      </c>
      <c r="L996" s="175"/>
    </row>
    <row r="997" spans="1:12" s="176" customFormat="1" ht="11.25" customHeight="1">
      <c r="A997" s="340"/>
      <c r="B997" s="341" t="s">
        <v>1372</v>
      </c>
      <c r="C997" s="342" t="s">
        <v>910</v>
      </c>
      <c r="D997" s="343">
        <v>44286</v>
      </c>
      <c r="E997" s="343">
        <v>44377</v>
      </c>
      <c r="F997" s="319">
        <f t="shared" si="16"/>
        <v>133032</v>
      </c>
      <c r="G997" s="348">
        <v>133032</v>
      </c>
      <c r="H997" s="346">
        <v>0</v>
      </c>
      <c r="I997" s="344">
        <v>0</v>
      </c>
      <c r="J997" s="345" t="s">
        <v>102</v>
      </c>
      <c r="K997" s="342" t="s">
        <v>30</v>
      </c>
      <c r="L997" s="175"/>
    </row>
    <row r="998" spans="1:12" s="176" customFormat="1" ht="11.25" customHeight="1">
      <c r="A998" s="340"/>
      <c r="B998" s="341" t="s">
        <v>1373</v>
      </c>
      <c r="C998" s="342" t="s">
        <v>910</v>
      </c>
      <c r="D998" s="343">
        <v>44286</v>
      </c>
      <c r="E998" s="343">
        <v>44377</v>
      </c>
      <c r="F998" s="319">
        <f t="shared" si="16"/>
        <v>7251084002.79</v>
      </c>
      <c r="G998" s="348">
        <v>0</v>
      </c>
      <c r="H998" s="346">
        <v>1123676.43</v>
      </c>
      <c r="I998" s="344">
        <v>0</v>
      </c>
      <c r="J998" s="345" t="s">
        <v>102</v>
      </c>
      <c r="K998" s="342" t="s">
        <v>30</v>
      </c>
      <c r="L998" s="175"/>
    </row>
    <row r="999" spans="1:12" s="176" customFormat="1" ht="11.25" customHeight="1">
      <c r="A999" s="340"/>
      <c r="B999" s="341" t="s">
        <v>1373</v>
      </c>
      <c r="C999" s="342" t="s">
        <v>910</v>
      </c>
      <c r="D999" s="343" t="s">
        <v>1374</v>
      </c>
      <c r="E999" s="343">
        <v>44377</v>
      </c>
      <c r="F999" s="319">
        <f>+G999+H999+I999*$C$5</f>
        <v>3769533.6</v>
      </c>
      <c r="G999" s="348">
        <v>0</v>
      </c>
      <c r="H999" s="346">
        <v>0</v>
      </c>
      <c r="I999" s="344">
        <v>495.6</v>
      </c>
      <c r="J999" s="345" t="s">
        <v>102</v>
      </c>
      <c r="K999" s="342" t="s">
        <v>30</v>
      </c>
      <c r="L999" s="175"/>
    </row>
    <row r="1000" spans="1:12" s="176" customFormat="1" ht="12" customHeight="1">
      <c r="A1000" s="182"/>
      <c r="B1000" s="183"/>
      <c r="C1000" s="183"/>
      <c r="D1000" s="184"/>
      <c r="E1000" s="185" t="s">
        <v>73</v>
      </c>
      <c r="F1000" s="186">
        <f>+SUM(F9:F999)-3</f>
        <v>64702672297.529999</v>
      </c>
      <c r="G1000" s="186">
        <f>+SUM(G9:G999)</f>
        <v>1960946727</v>
      </c>
      <c r="H1000" s="187">
        <f>+SUM(H9:H999)</f>
        <v>8850833.4099999964</v>
      </c>
      <c r="I1000" s="187">
        <f>+SUM(I9:I999)</f>
        <v>739849.79999999993</v>
      </c>
      <c r="J1000" s="85"/>
      <c r="K1000" s="85"/>
      <c r="L1000" s="175"/>
    </row>
    <row r="1001" spans="1:12" s="176" customFormat="1" ht="13.5" customHeight="1">
      <c r="A1001" s="188" t="s">
        <v>1375</v>
      </c>
      <c r="B1001" s="189"/>
      <c r="C1001" s="190"/>
      <c r="D1001" s="191"/>
      <c r="E1001" s="192"/>
      <c r="F1001" s="76">
        <f>ROUND(+G1001+H1001*$C$4,0)+(I1001)*C5</f>
        <v>-129573143</v>
      </c>
      <c r="G1001" s="77">
        <v>0</v>
      </c>
      <c r="H1001" s="332">
        <v>-20079.52</v>
      </c>
      <c r="I1001" s="78">
        <v>0</v>
      </c>
      <c r="J1001" s="193"/>
      <c r="K1001" s="194"/>
      <c r="L1001" s="175"/>
    </row>
    <row r="1002" spans="1:12" s="176" customFormat="1" ht="13.5" customHeight="1">
      <c r="A1002" s="117" t="s">
        <v>1376</v>
      </c>
      <c r="B1002" s="118"/>
      <c r="C1002" s="195"/>
      <c r="D1002" s="119"/>
      <c r="E1002" s="196"/>
      <c r="F1002" s="121">
        <f>+G1002+H1002+I1002*$C$5</f>
        <v>-427396199.88</v>
      </c>
      <c r="G1002" s="122">
        <v>0</v>
      </c>
      <c r="H1002" s="123">
        <v>0</v>
      </c>
      <c r="I1002" s="123">
        <v>-56191.98</v>
      </c>
      <c r="J1002" s="193"/>
      <c r="K1002" s="194"/>
      <c r="L1002" s="175"/>
    </row>
    <row r="1003" spans="1:12" ht="13.5" customHeight="1">
      <c r="A1003" s="197" t="s">
        <v>1377</v>
      </c>
      <c r="D1003" s="198"/>
      <c r="E1003" s="199" t="s">
        <v>76</v>
      </c>
      <c r="F1003" s="333">
        <f>SUM(F1000:F1002)</f>
        <v>64145702954.650002</v>
      </c>
      <c r="G1003" s="200">
        <f>SUM(G1000:G1002)</f>
        <v>1960946727</v>
      </c>
      <c r="H1003" s="201">
        <f>SUM(H1000:H1001)</f>
        <v>8830753.8899999969</v>
      </c>
      <c r="I1003" s="201">
        <f>SUM(I1000:I1002)</f>
        <v>683657.82</v>
      </c>
    </row>
    <row r="1004" spans="1:12" s="209" customFormat="1" ht="10.5" customHeight="1">
      <c r="A1004" s="202"/>
      <c r="B1004" s="203"/>
      <c r="C1004" s="204"/>
      <c r="D1004" s="205"/>
      <c r="E1004" s="206"/>
      <c r="F1004" s="97">
        <v>45063737312</v>
      </c>
      <c r="G1004" s="97"/>
      <c r="H1004" s="207"/>
      <c r="I1004" s="97"/>
      <c r="J1004" s="208"/>
      <c r="K1004" s="204"/>
    </row>
    <row r="1005" spans="1:12" s="209" customFormat="1" ht="10.5" customHeight="1">
      <c r="A1005" s="202"/>
      <c r="B1005" s="203"/>
      <c r="C1005" s="204"/>
      <c r="D1005" s="205"/>
      <c r="E1005" s="206"/>
      <c r="F1005" s="97">
        <f>F1004-F1003</f>
        <v>-19081965642.650002</v>
      </c>
      <c r="G1005" s="97"/>
      <c r="H1005" s="207"/>
      <c r="I1005" s="97"/>
      <c r="J1005" s="208"/>
      <c r="K1005" s="204"/>
    </row>
    <row r="1006" spans="1:12" ht="10.5" customHeight="1">
      <c r="A1006" s="197"/>
      <c r="E1006" s="206"/>
      <c r="F1006" s="97"/>
      <c r="G1006" s="97"/>
      <c r="H1006" s="207"/>
      <c r="I1006" s="97"/>
    </row>
    <row r="1007" spans="1:12" ht="14.1" customHeight="1">
      <c r="A1007" s="29" t="s">
        <v>78</v>
      </c>
      <c r="F1007" s="210"/>
    </row>
    <row r="1008" spans="1:12" ht="11.25" customHeight="1">
      <c r="A1008" s="211"/>
      <c r="F1008" s="212"/>
    </row>
    <row r="1009" spans="1:11" ht="17.25" customHeight="1">
      <c r="A1009" s="377" t="s">
        <v>15</v>
      </c>
      <c r="B1009" s="377" t="s">
        <v>96</v>
      </c>
      <c r="C1009" s="377" t="s">
        <v>17</v>
      </c>
      <c r="D1009" s="378" t="s">
        <v>97</v>
      </c>
      <c r="E1009" s="378" t="s">
        <v>19</v>
      </c>
      <c r="F1009" s="163" t="s">
        <v>20</v>
      </c>
      <c r="G1009" s="376" t="s">
        <v>20</v>
      </c>
      <c r="H1009" s="376"/>
      <c r="I1009" s="376"/>
      <c r="J1009" s="377" t="s">
        <v>21</v>
      </c>
      <c r="K1009" s="377" t="s">
        <v>22</v>
      </c>
    </row>
    <row r="1010" spans="1:11" ht="24" customHeight="1">
      <c r="A1010" s="377"/>
      <c r="B1010" s="377"/>
      <c r="C1010" s="377"/>
      <c r="D1010" s="378"/>
      <c r="E1010" s="378"/>
      <c r="F1010" s="163" t="s">
        <v>23</v>
      </c>
      <c r="G1010" s="213" t="s">
        <v>24</v>
      </c>
      <c r="H1010" s="214" t="s">
        <v>25</v>
      </c>
      <c r="I1010" s="215" t="s">
        <v>98</v>
      </c>
      <c r="J1010" s="377"/>
      <c r="K1010" s="377"/>
    </row>
    <row r="1011" spans="1:11" ht="11.25" customHeight="1">
      <c r="A1011" s="167" t="s">
        <v>591</v>
      </c>
      <c r="B1011" s="168" t="s">
        <v>592</v>
      </c>
      <c r="C1011" s="169" t="s">
        <v>101</v>
      </c>
      <c r="D1011" s="170">
        <v>43362</v>
      </c>
      <c r="E1011" s="170">
        <v>44665</v>
      </c>
      <c r="F1011" s="171">
        <f t="shared" ref="F1011:F1044" si="17">+G1011+H1011*$C$4</f>
        <v>135513000</v>
      </c>
      <c r="G1011" s="172">
        <v>0</v>
      </c>
      <c r="H1011" s="216">
        <v>21000</v>
      </c>
      <c r="I1011" s="173">
        <v>0</v>
      </c>
      <c r="J1011" s="174" t="s">
        <v>102</v>
      </c>
      <c r="K1011" s="169" t="s">
        <v>30</v>
      </c>
    </row>
    <row r="1012" spans="1:11" ht="12" customHeight="1">
      <c r="A1012" s="177" t="s">
        <v>669</v>
      </c>
      <c r="B1012" s="65" t="s">
        <v>670</v>
      </c>
      <c r="C1012" s="178" t="s">
        <v>101</v>
      </c>
      <c r="D1012" s="68">
        <v>43896</v>
      </c>
      <c r="E1012" s="68">
        <v>44666</v>
      </c>
      <c r="F1012" s="179">
        <f t="shared" si="17"/>
        <v>228178080</v>
      </c>
      <c r="G1012" s="62">
        <v>0</v>
      </c>
      <c r="H1012" s="70">
        <v>35360</v>
      </c>
      <c r="I1012" s="180">
        <v>0</v>
      </c>
      <c r="J1012" s="181" t="s">
        <v>102</v>
      </c>
      <c r="K1012" s="178" t="s">
        <v>30</v>
      </c>
    </row>
    <row r="1013" spans="1:11" ht="12" customHeight="1">
      <c r="A1013" s="177" t="s">
        <v>593</v>
      </c>
      <c r="B1013" s="65" t="s">
        <v>592</v>
      </c>
      <c r="C1013" s="178" t="s">
        <v>101</v>
      </c>
      <c r="D1013" s="68">
        <v>43326</v>
      </c>
      <c r="E1013" s="68">
        <v>44666</v>
      </c>
      <c r="F1013" s="179">
        <f t="shared" si="17"/>
        <v>29683800</v>
      </c>
      <c r="G1013" s="62">
        <v>0</v>
      </c>
      <c r="H1013" s="70">
        <v>4600</v>
      </c>
      <c r="I1013" s="180">
        <v>0</v>
      </c>
      <c r="J1013" s="181" t="s">
        <v>102</v>
      </c>
      <c r="K1013" s="178" t="s">
        <v>30</v>
      </c>
    </row>
    <row r="1014" spans="1:11" ht="12" customHeight="1">
      <c r="A1014" s="177" t="s">
        <v>1378</v>
      </c>
      <c r="B1014" s="65" t="s">
        <v>592</v>
      </c>
      <c r="C1014" s="178" t="s">
        <v>101</v>
      </c>
      <c r="D1014" s="68">
        <v>43438</v>
      </c>
      <c r="E1014" s="68">
        <v>44666</v>
      </c>
      <c r="F1014" s="179">
        <f t="shared" si="17"/>
        <v>28083456</v>
      </c>
      <c r="G1014" s="62">
        <v>0</v>
      </c>
      <c r="H1014" s="70">
        <v>4352</v>
      </c>
      <c r="I1014" s="180">
        <v>0</v>
      </c>
      <c r="J1014" s="181" t="s">
        <v>102</v>
      </c>
      <c r="K1014" s="178" t="s">
        <v>30</v>
      </c>
    </row>
    <row r="1015" spans="1:11" ht="12" customHeight="1">
      <c r="A1015" s="177" t="s">
        <v>632</v>
      </c>
      <c r="B1015" s="65" t="s">
        <v>631</v>
      </c>
      <c r="C1015" s="178" t="s">
        <v>101</v>
      </c>
      <c r="D1015" s="68">
        <v>43746</v>
      </c>
      <c r="E1015" s="68">
        <v>44686</v>
      </c>
      <c r="F1015" s="179">
        <f t="shared" si="17"/>
        <v>4646160</v>
      </c>
      <c r="G1015" s="62">
        <v>0</v>
      </c>
      <c r="H1015" s="70">
        <v>720</v>
      </c>
      <c r="I1015" s="180">
        <v>0</v>
      </c>
      <c r="J1015" s="181" t="s">
        <v>102</v>
      </c>
      <c r="K1015" s="178" t="s">
        <v>30</v>
      </c>
    </row>
    <row r="1016" spans="1:11" ht="12" customHeight="1">
      <c r="A1016" s="177" t="s">
        <v>630</v>
      </c>
      <c r="B1016" s="65" t="s">
        <v>631</v>
      </c>
      <c r="C1016" s="178" t="s">
        <v>101</v>
      </c>
      <c r="D1016" s="68">
        <v>43805</v>
      </c>
      <c r="E1016" s="68">
        <v>44686</v>
      </c>
      <c r="F1016" s="179">
        <f t="shared" si="17"/>
        <v>20649600</v>
      </c>
      <c r="G1016" s="62">
        <v>0</v>
      </c>
      <c r="H1016" s="70">
        <v>3200</v>
      </c>
      <c r="I1016" s="180">
        <v>0</v>
      </c>
      <c r="J1016" s="181" t="s">
        <v>102</v>
      </c>
      <c r="K1016" s="178" t="s">
        <v>30</v>
      </c>
    </row>
    <row r="1017" spans="1:11" ht="12" customHeight="1">
      <c r="A1017" s="177" t="s">
        <v>671</v>
      </c>
      <c r="B1017" s="65" t="s">
        <v>670</v>
      </c>
      <c r="C1017" s="178" t="s">
        <v>101</v>
      </c>
      <c r="D1017" s="68">
        <v>43731</v>
      </c>
      <c r="E1017" s="68">
        <v>44696</v>
      </c>
      <c r="F1017" s="179">
        <f t="shared" si="17"/>
        <v>63239400</v>
      </c>
      <c r="G1017" s="62">
        <v>0</v>
      </c>
      <c r="H1017" s="70">
        <v>9800</v>
      </c>
      <c r="I1017" s="180">
        <v>0</v>
      </c>
      <c r="J1017" s="181" t="s">
        <v>102</v>
      </c>
      <c r="K1017" s="178" t="s">
        <v>30</v>
      </c>
    </row>
    <row r="1018" spans="1:11" ht="12" customHeight="1">
      <c r="A1018" s="177" t="s">
        <v>1379</v>
      </c>
      <c r="B1018" s="65" t="s">
        <v>662</v>
      </c>
      <c r="C1018" s="178" t="s">
        <v>101</v>
      </c>
      <c r="D1018" s="68">
        <v>43731</v>
      </c>
      <c r="E1018" s="68">
        <v>44727</v>
      </c>
      <c r="F1018" s="179">
        <f t="shared" si="17"/>
        <v>167778000</v>
      </c>
      <c r="G1018" s="62">
        <v>0</v>
      </c>
      <c r="H1018" s="70">
        <v>26000</v>
      </c>
      <c r="I1018" s="180">
        <v>0</v>
      </c>
      <c r="J1018" s="181" t="s">
        <v>102</v>
      </c>
      <c r="K1018" s="178" t="s">
        <v>30</v>
      </c>
    </row>
    <row r="1019" spans="1:11" ht="12" customHeight="1">
      <c r="A1019" s="177" t="s">
        <v>656</v>
      </c>
      <c r="B1019" s="65" t="s">
        <v>657</v>
      </c>
      <c r="C1019" s="178" t="s">
        <v>101</v>
      </c>
      <c r="D1019" s="68">
        <v>43790</v>
      </c>
      <c r="E1019" s="68">
        <v>44793</v>
      </c>
      <c r="F1019" s="179">
        <f t="shared" si="17"/>
        <v>154872000</v>
      </c>
      <c r="G1019" s="62">
        <v>0</v>
      </c>
      <c r="H1019" s="70">
        <v>24000</v>
      </c>
      <c r="I1019" s="180">
        <v>0</v>
      </c>
      <c r="J1019" s="181" t="s">
        <v>102</v>
      </c>
      <c r="K1019" s="178" t="s">
        <v>30</v>
      </c>
    </row>
    <row r="1020" spans="1:11" ht="12" customHeight="1">
      <c r="A1020" s="177" t="s">
        <v>630</v>
      </c>
      <c r="B1020" s="65" t="s">
        <v>631</v>
      </c>
      <c r="C1020" s="178" t="s">
        <v>101</v>
      </c>
      <c r="D1020" s="68">
        <v>43805</v>
      </c>
      <c r="E1020" s="68">
        <v>44869</v>
      </c>
      <c r="F1020" s="179">
        <f t="shared" si="17"/>
        <v>20649600</v>
      </c>
      <c r="G1020" s="62">
        <v>0</v>
      </c>
      <c r="H1020" s="70">
        <v>3200</v>
      </c>
      <c r="I1020" s="180">
        <v>0</v>
      </c>
      <c r="J1020" s="181" t="s">
        <v>102</v>
      </c>
      <c r="K1020" s="178" t="s">
        <v>30</v>
      </c>
    </row>
    <row r="1021" spans="1:11" ht="12" customHeight="1">
      <c r="A1021" s="177" t="s">
        <v>632</v>
      </c>
      <c r="B1021" s="65" t="s">
        <v>631</v>
      </c>
      <c r="C1021" s="178" t="s">
        <v>101</v>
      </c>
      <c r="D1021" s="68">
        <v>43746</v>
      </c>
      <c r="E1021" s="68">
        <v>44870</v>
      </c>
      <c r="F1021" s="179">
        <f t="shared" si="17"/>
        <v>3871800</v>
      </c>
      <c r="G1021" s="62">
        <v>0</v>
      </c>
      <c r="H1021" s="70">
        <v>600</v>
      </c>
      <c r="I1021" s="180">
        <v>0</v>
      </c>
      <c r="J1021" s="181" t="s">
        <v>102</v>
      </c>
      <c r="K1021" s="178" t="s">
        <v>30</v>
      </c>
    </row>
    <row r="1022" spans="1:11" ht="12" customHeight="1">
      <c r="A1022" s="177" t="s">
        <v>591</v>
      </c>
      <c r="B1022" s="65" t="s">
        <v>592</v>
      </c>
      <c r="C1022" s="178" t="s">
        <v>101</v>
      </c>
      <c r="D1022" s="68">
        <v>43362</v>
      </c>
      <c r="E1022" s="68">
        <v>45030</v>
      </c>
      <c r="F1022" s="179">
        <f t="shared" si="17"/>
        <v>135513000</v>
      </c>
      <c r="G1022" s="62">
        <v>0</v>
      </c>
      <c r="H1022" s="70">
        <v>21000</v>
      </c>
      <c r="I1022" s="180">
        <v>0</v>
      </c>
      <c r="J1022" s="181" t="s">
        <v>102</v>
      </c>
      <c r="K1022" s="178" t="s">
        <v>30</v>
      </c>
    </row>
    <row r="1023" spans="1:11" ht="12" customHeight="1">
      <c r="A1023" s="177" t="s">
        <v>669</v>
      </c>
      <c r="B1023" s="65" t="s">
        <v>670</v>
      </c>
      <c r="C1023" s="178" t="s">
        <v>101</v>
      </c>
      <c r="D1023" s="68">
        <v>43896</v>
      </c>
      <c r="E1023" s="68">
        <v>45031</v>
      </c>
      <c r="F1023" s="179">
        <f t="shared" si="17"/>
        <v>215013960</v>
      </c>
      <c r="G1023" s="62">
        <v>0</v>
      </c>
      <c r="H1023" s="70">
        <v>33320</v>
      </c>
      <c r="I1023" s="180">
        <v>0</v>
      </c>
      <c r="J1023" s="181" t="s">
        <v>102</v>
      </c>
      <c r="K1023" s="178" t="s">
        <v>30</v>
      </c>
    </row>
    <row r="1024" spans="1:11" ht="12" customHeight="1">
      <c r="A1024" s="177" t="s">
        <v>593</v>
      </c>
      <c r="B1024" s="65" t="s">
        <v>592</v>
      </c>
      <c r="C1024" s="178" t="s">
        <v>101</v>
      </c>
      <c r="D1024" s="68">
        <v>43326</v>
      </c>
      <c r="E1024" s="68">
        <v>45031</v>
      </c>
      <c r="F1024" s="179">
        <f t="shared" si="17"/>
        <v>29683800</v>
      </c>
      <c r="G1024" s="62">
        <v>0</v>
      </c>
      <c r="H1024" s="70">
        <v>4600</v>
      </c>
      <c r="I1024" s="180">
        <v>0</v>
      </c>
      <c r="J1024" s="181" t="s">
        <v>102</v>
      </c>
      <c r="K1024" s="178" t="s">
        <v>30</v>
      </c>
    </row>
    <row r="1025" spans="1:11" ht="12" customHeight="1">
      <c r="A1025" s="177" t="s">
        <v>1380</v>
      </c>
      <c r="B1025" s="65" t="s">
        <v>592</v>
      </c>
      <c r="C1025" s="178" t="s">
        <v>101</v>
      </c>
      <c r="D1025" s="68">
        <v>43438</v>
      </c>
      <c r="E1025" s="68">
        <v>45031</v>
      </c>
      <c r="F1025" s="179">
        <f t="shared" si="17"/>
        <v>14041728</v>
      </c>
      <c r="G1025" s="62">
        <v>0</v>
      </c>
      <c r="H1025" s="70">
        <v>2176</v>
      </c>
      <c r="I1025" s="180">
        <v>0</v>
      </c>
      <c r="J1025" s="181" t="s">
        <v>102</v>
      </c>
      <c r="K1025" s="178" t="s">
        <v>30</v>
      </c>
    </row>
    <row r="1026" spans="1:11" ht="12" customHeight="1">
      <c r="A1026" s="177" t="s">
        <v>632</v>
      </c>
      <c r="B1026" s="65" t="s">
        <v>631</v>
      </c>
      <c r="C1026" s="178" t="s">
        <v>101</v>
      </c>
      <c r="D1026" s="68">
        <v>43746</v>
      </c>
      <c r="E1026" s="68">
        <v>45051</v>
      </c>
      <c r="F1026" s="179">
        <f t="shared" si="17"/>
        <v>3097440</v>
      </c>
      <c r="G1026" s="62">
        <v>0</v>
      </c>
      <c r="H1026" s="70">
        <v>480</v>
      </c>
      <c r="I1026" s="180">
        <v>0</v>
      </c>
      <c r="J1026" s="181" t="s">
        <v>102</v>
      </c>
      <c r="K1026" s="178" t="s">
        <v>30</v>
      </c>
    </row>
    <row r="1027" spans="1:11" ht="12" customHeight="1">
      <c r="A1027" s="177" t="s">
        <v>630</v>
      </c>
      <c r="B1027" s="65" t="s">
        <v>631</v>
      </c>
      <c r="C1027" s="178" t="s">
        <v>101</v>
      </c>
      <c r="D1027" s="68">
        <v>43805</v>
      </c>
      <c r="E1027" s="68">
        <v>45051</v>
      </c>
      <c r="F1027" s="179">
        <f t="shared" si="17"/>
        <v>20649600</v>
      </c>
      <c r="G1027" s="62">
        <v>0</v>
      </c>
      <c r="H1027" s="70">
        <v>3200</v>
      </c>
      <c r="I1027" s="180">
        <v>0</v>
      </c>
      <c r="J1027" s="181" t="s">
        <v>102</v>
      </c>
      <c r="K1027" s="178" t="s">
        <v>30</v>
      </c>
    </row>
    <row r="1028" spans="1:11" ht="12" customHeight="1">
      <c r="A1028" s="177" t="s">
        <v>671</v>
      </c>
      <c r="B1028" s="65" t="s">
        <v>670</v>
      </c>
      <c r="C1028" s="178" t="s">
        <v>101</v>
      </c>
      <c r="D1028" s="68">
        <v>43731</v>
      </c>
      <c r="E1028" s="68">
        <v>45061</v>
      </c>
      <c r="F1028" s="179">
        <f t="shared" si="17"/>
        <v>59367600</v>
      </c>
      <c r="G1028" s="62">
        <v>0</v>
      </c>
      <c r="H1028" s="70">
        <v>9200</v>
      </c>
      <c r="I1028" s="180">
        <v>0</v>
      </c>
      <c r="J1028" s="181" t="s">
        <v>102</v>
      </c>
      <c r="K1028" s="178" t="s">
        <v>30</v>
      </c>
    </row>
    <row r="1029" spans="1:11" ht="12" customHeight="1">
      <c r="A1029" s="177" t="s">
        <v>1379</v>
      </c>
      <c r="B1029" s="65" t="s">
        <v>662</v>
      </c>
      <c r="C1029" s="178" t="s">
        <v>101</v>
      </c>
      <c r="D1029" s="68">
        <v>43731</v>
      </c>
      <c r="E1029" s="68">
        <v>45092</v>
      </c>
      <c r="F1029" s="179">
        <f t="shared" si="17"/>
        <v>167778000</v>
      </c>
      <c r="G1029" s="62">
        <v>0</v>
      </c>
      <c r="H1029" s="70">
        <v>26000</v>
      </c>
      <c r="I1029" s="180">
        <v>0</v>
      </c>
      <c r="J1029" s="181" t="s">
        <v>102</v>
      </c>
      <c r="K1029" s="178" t="s">
        <v>30</v>
      </c>
    </row>
    <row r="1030" spans="1:11" ht="12" customHeight="1">
      <c r="A1030" s="177" t="s">
        <v>656</v>
      </c>
      <c r="B1030" s="65" t="s">
        <v>657</v>
      </c>
      <c r="C1030" s="178" t="s">
        <v>101</v>
      </c>
      <c r="D1030" s="68">
        <v>43790</v>
      </c>
      <c r="E1030" s="68">
        <v>45158</v>
      </c>
      <c r="F1030" s="179">
        <f t="shared" si="17"/>
        <v>154872000</v>
      </c>
      <c r="G1030" s="62">
        <v>0</v>
      </c>
      <c r="H1030" s="70">
        <v>24000</v>
      </c>
      <c r="I1030" s="180">
        <v>0</v>
      </c>
      <c r="J1030" s="181" t="s">
        <v>102</v>
      </c>
      <c r="K1030" s="178" t="s">
        <v>30</v>
      </c>
    </row>
    <row r="1031" spans="1:11" ht="12" customHeight="1">
      <c r="A1031" s="177" t="s">
        <v>632</v>
      </c>
      <c r="B1031" s="65" t="s">
        <v>631</v>
      </c>
      <c r="C1031" s="178" t="s">
        <v>101</v>
      </c>
      <c r="D1031" s="68">
        <v>43746</v>
      </c>
      <c r="E1031" s="68">
        <v>45234</v>
      </c>
      <c r="F1031" s="179">
        <f t="shared" si="17"/>
        <v>2323080</v>
      </c>
      <c r="G1031" s="62">
        <v>0</v>
      </c>
      <c r="H1031" s="70">
        <v>360</v>
      </c>
      <c r="I1031" s="180">
        <v>0</v>
      </c>
      <c r="J1031" s="181" t="s">
        <v>102</v>
      </c>
      <c r="K1031" s="178" t="s">
        <v>30</v>
      </c>
    </row>
    <row r="1032" spans="1:11" ht="12" customHeight="1">
      <c r="A1032" s="177" t="s">
        <v>630</v>
      </c>
      <c r="B1032" s="65" t="s">
        <v>631</v>
      </c>
      <c r="C1032" s="178" t="s">
        <v>101</v>
      </c>
      <c r="D1032" s="68">
        <v>43805</v>
      </c>
      <c r="E1032" s="68">
        <v>45234</v>
      </c>
      <c r="F1032" s="179">
        <f t="shared" si="17"/>
        <v>20649600</v>
      </c>
      <c r="G1032" s="62">
        <v>0</v>
      </c>
      <c r="H1032" s="70">
        <v>3200</v>
      </c>
      <c r="I1032" s="180">
        <v>0</v>
      </c>
      <c r="J1032" s="181" t="s">
        <v>102</v>
      </c>
      <c r="K1032" s="178" t="s">
        <v>30</v>
      </c>
    </row>
    <row r="1033" spans="1:11" ht="12" customHeight="1">
      <c r="A1033" s="177" t="s">
        <v>669</v>
      </c>
      <c r="B1033" s="65" t="s">
        <v>670</v>
      </c>
      <c r="C1033" s="178" t="s">
        <v>101</v>
      </c>
      <c r="D1033" s="68">
        <v>43896</v>
      </c>
      <c r="E1033" s="68">
        <v>45397</v>
      </c>
      <c r="F1033" s="179">
        <f t="shared" si="17"/>
        <v>201849840</v>
      </c>
      <c r="G1033" s="62">
        <v>0</v>
      </c>
      <c r="H1033" s="70">
        <v>31280</v>
      </c>
      <c r="I1033" s="180">
        <v>0</v>
      </c>
      <c r="J1033" s="181" t="s">
        <v>102</v>
      </c>
      <c r="K1033" s="178" t="s">
        <v>30</v>
      </c>
    </row>
    <row r="1034" spans="1:11" ht="12" customHeight="1">
      <c r="A1034" s="177" t="s">
        <v>632</v>
      </c>
      <c r="B1034" s="65" t="s">
        <v>631</v>
      </c>
      <c r="C1034" s="178" t="s">
        <v>101</v>
      </c>
      <c r="D1034" s="68">
        <v>43746</v>
      </c>
      <c r="E1034" s="68">
        <v>45417</v>
      </c>
      <c r="F1034" s="179">
        <f t="shared" si="17"/>
        <v>1548720</v>
      </c>
      <c r="G1034" s="62">
        <v>0</v>
      </c>
      <c r="H1034" s="70">
        <v>240</v>
      </c>
      <c r="I1034" s="180">
        <v>0</v>
      </c>
      <c r="J1034" s="181" t="s">
        <v>102</v>
      </c>
      <c r="K1034" s="178" t="s">
        <v>30</v>
      </c>
    </row>
    <row r="1035" spans="1:11" ht="12" customHeight="1">
      <c r="A1035" s="177" t="s">
        <v>630</v>
      </c>
      <c r="B1035" s="65" t="s">
        <v>631</v>
      </c>
      <c r="C1035" s="178" t="s">
        <v>101</v>
      </c>
      <c r="D1035" s="68">
        <v>43805</v>
      </c>
      <c r="E1035" s="68">
        <v>45417</v>
      </c>
      <c r="F1035" s="179">
        <f t="shared" si="17"/>
        <v>20649600</v>
      </c>
      <c r="G1035" s="62">
        <v>0</v>
      </c>
      <c r="H1035" s="70">
        <v>3200</v>
      </c>
      <c r="I1035" s="180">
        <v>0</v>
      </c>
      <c r="J1035" s="181" t="s">
        <v>102</v>
      </c>
      <c r="K1035" s="178" t="s">
        <v>30</v>
      </c>
    </row>
    <row r="1036" spans="1:11" ht="12" customHeight="1">
      <c r="A1036" s="177" t="s">
        <v>671</v>
      </c>
      <c r="B1036" s="65" t="s">
        <v>670</v>
      </c>
      <c r="C1036" s="178" t="s">
        <v>101</v>
      </c>
      <c r="D1036" s="68">
        <v>43731</v>
      </c>
      <c r="E1036" s="68">
        <v>45427</v>
      </c>
      <c r="F1036" s="179">
        <f t="shared" si="17"/>
        <v>55495800</v>
      </c>
      <c r="G1036" s="62">
        <v>0</v>
      </c>
      <c r="H1036" s="70">
        <v>8600</v>
      </c>
      <c r="I1036" s="180">
        <v>0</v>
      </c>
      <c r="J1036" s="181" t="s">
        <v>102</v>
      </c>
      <c r="K1036" s="178" t="s">
        <v>30</v>
      </c>
    </row>
    <row r="1037" spans="1:11" ht="12" customHeight="1">
      <c r="A1037" s="177" t="s">
        <v>1379</v>
      </c>
      <c r="B1037" s="65" t="s">
        <v>662</v>
      </c>
      <c r="C1037" s="178" t="s">
        <v>101</v>
      </c>
      <c r="D1037" s="68">
        <v>43731</v>
      </c>
      <c r="E1037" s="68">
        <v>45458</v>
      </c>
      <c r="F1037" s="179">
        <f t="shared" si="17"/>
        <v>167778000</v>
      </c>
      <c r="G1037" s="62">
        <v>0</v>
      </c>
      <c r="H1037" s="70">
        <v>26000</v>
      </c>
      <c r="I1037" s="180">
        <v>0</v>
      </c>
      <c r="J1037" s="181" t="s">
        <v>102</v>
      </c>
      <c r="K1037" s="178" t="s">
        <v>30</v>
      </c>
    </row>
    <row r="1038" spans="1:11" ht="12" customHeight="1">
      <c r="A1038" s="177" t="s">
        <v>630</v>
      </c>
      <c r="B1038" s="65" t="s">
        <v>631</v>
      </c>
      <c r="C1038" s="178" t="s">
        <v>101</v>
      </c>
      <c r="D1038" s="68">
        <v>43805</v>
      </c>
      <c r="E1038" s="68">
        <v>45600</v>
      </c>
      <c r="F1038" s="179">
        <f t="shared" si="17"/>
        <v>20649600</v>
      </c>
      <c r="G1038" s="62">
        <v>0</v>
      </c>
      <c r="H1038" s="70">
        <v>3200</v>
      </c>
      <c r="I1038" s="180">
        <v>0</v>
      </c>
      <c r="J1038" s="181" t="s">
        <v>102</v>
      </c>
      <c r="K1038" s="178" t="s">
        <v>30</v>
      </c>
    </row>
    <row r="1039" spans="1:11" ht="12" customHeight="1">
      <c r="A1039" s="177" t="s">
        <v>632</v>
      </c>
      <c r="B1039" s="65" t="s">
        <v>631</v>
      </c>
      <c r="C1039" s="178" t="s">
        <v>101</v>
      </c>
      <c r="D1039" s="68">
        <v>43746</v>
      </c>
      <c r="E1039" s="68">
        <v>45601</v>
      </c>
      <c r="F1039" s="179">
        <f t="shared" si="17"/>
        <v>774360</v>
      </c>
      <c r="G1039" s="62">
        <v>0</v>
      </c>
      <c r="H1039" s="70">
        <v>120</v>
      </c>
      <c r="I1039" s="180">
        <v>0</v>
      </c>
      <c r="J1039" s="181" t="s">
        <v>102</v>
      </c>
      <c r="K1039" s="178" t="s">
        <v>30</v>
      </c>
    </row>
    <row r="1040" spans="1:11" ht="12" customHeight="1">
      <c r="A1040" s="177" t="s">
        <v>669</v>
      </c>
      <c r="B1040" s="65" t="s">
        <v>670</v>
      </c>
      <c r="C1040" s="178" t="s">
        <v>101</v>
      </c>
      <c r="D1040" s="68">
        <v>43896</v>
      </c>
      <c r="E1040" s="68">
        <v>45762</v>
      </c>
      <c r="F1040" s="179">
        <f t="shared" si="17"/>
        <v>188685720</v>
      </c>
      <c r="G1040" s="62">
        <v>0</v>
      </c>
      <c r="H1040" s="70">
        <v>29240</v>
      </c>
      <c r="I1040" s="180">
        <v>0</v>
      </c>
      <c r="J1040" s="181" t="s">
        <v>102</v>
      </c>
      <c r="K1040" s="178" t="s">
        <v>30</v>
      </c>
    </row>
    <row r="1041" spans="1:11" ht="12" customHeight="1">
      <c r="A1041" s="177" t="s">
        <v>663</v>
      </c>
      <c r="B1041" s="65" t="s">
        <v>664</v>
      </c>
      <c r="C1041" s="178" t="s">
        <v>101</v>
      </c>
      <c r="D1041" s="68">
        <v>44252</v>
      </c>
      <c r="E1041" s="68">
        <v>44941</v>
      </c>
      <c r="F1041" s="179">
        <f t="shared" si="17"/>
        <v>24198750</v>
      </c>
      <c r="G1041" s="62">
        <v>0</v>
      </c>
      <c r="H1041" s="70">
        <v>3750</v>
      </c>
      <c r="I1041" s="180">
        <v>0</v>
      </c>
      <c r="J1041" s="181" t="s">
        <v>102</v>
      </c>
      <c r="K1041" s="178" t="s">
        <v>30</v>
      </c>
    </row>
    <row r="1042" spans="1:11" ht="12" customHeight="1">
      <c r="A1042" s="177" t="s">
        <v>665</v>
      </c>
      <c r="B1042" s="65" t="s">
        <v>664</v>
      </c>
      <c r="C1042" s="178" t="s">
        <v>101</v>
      </c>
      <c r="D1042" s="68">
        <v>44252</v>
      </c>
      <c r="E1042" s="68">
        <v>44941</v>
      </c>
      <c r="F1042" s="179">
        <f t="shared" si="17"/>
        <v>161325000</v>
      </c>
      <c r="G1042" s="62">
        <v>0</v>
      </c>
      <c r="H1042" s="70">
        <v>25000</v>
      </c>
      <c r="I1042" s="180">
        <v>0</v>
      </c>
      <c r="J1042" s="181" t="s">
        <v>102</v>
      </c>
      <c r="K1042" s="178" t="s">
        <v>30</v>
      </c>
    </row>
    <row r="1043" spans="1:11" ht="12" customHeight="1">
      <c r="A1043" s="177" t="s">
        <v>663</v>
      </c>
      <c r="B1043" s="65" t="s">
        <v>664</v>
      </c>
      <c r="C1043" s="178" t="s">
        <v>101</v>
      </c>
      <c r="D1043" s="68">
        <v>44252</v>
      </c>
      <c r="E1043" s="68">
        <v>45306</v>
      </c>
      <c r="F1043" s="179">
        <f t="shared" si="17"/>
        <v>12099375</v>
      </c>
      <c r="G1043" s="62">
        <v>0</v>
      </c>
      <c r="H1043" s="70">
        <v>1875</v>
      </c>
      <c r="I1043" s="180">
        <v>0</v>
      </c>
      <c r="J1043" s="181" t="s">
        <v>102</v>
      </c>
      <c r="K1043" s="178" t="s">
        <v>30</v>
      </c>
    </row>
    <row r="1044" spans="1:11" ht="12" customHeight="1">
      <c r="A1044" s="177" t="s">
        <v>665</v>
      </c>
      <c r="B1044" s="65" t="s">
        <v>664</v>
      </c>
      <c r="C1044" s="178" t="s">
        <v>101</v>
      </c>
      <c r="D1044" s="68">
        <v>44252</v>
      </c>
      <c r="E1044" s="68">
        <v>45306</v>
      </c>
      <c r="F1044" s="179">
        <f t="shared" si="17"/>
        <v>161325000</v>
      </c>
      <c r="G1044" s="62">
        <v>0</v>
      </c>
      <c r="H1044" s="70">
        <v>25000</v>
      </c>
      <c r="I1044" s="180">
        <v>0</v>
      </c>
      <c r="J1044" s="181" t="s">
        <v>102</v>
      </c>
      <c r="K1044" s="178" t="s">
        <v>30</v>
      </c>
    </row>
    <row r="1045" spans="1:11" ht="12" customHeight="1">
      <c r="A1045" s="177">
        <v>66</v>
      </c>
      <c r="B1045" s="65" t="s">
        <v>907</v>
      </c>
      <c r="C1045" s="178" t="s">
        <v>688</v>
      </c>
      <c r="D1045" s="68">
        <v>44196</v>
      </c>
      <c r="E1045" s="68">
        <v>44772</v>
      </c>
      <c r="F1045" s="179">
        <f t="shared" ref="F1045:F1050" si="18">+G1045+H1045+I1045*$C$5</f>
        <v>2305058159.2199998</v>
      </c>
      <c r="G1045" s="62">
        <v>0</v>
      </c>
      <c r="H1045" s="70">
        <v>0</v>
      </c>
      <c r="I1045" s="180">
        <v>303057.87</v>
      </c>
      <c r="J1045" s="181" t="s">
        <v>102</v>
      </c>
      <c r="K1045" s="178" t="s">
        <v>30</v>
      </c>
    </row>
    <row r="1046" spans="1:11" ht="12" customHeight="1">
      <c r="A1046" s="177">
        <v>66</v>
      </c>
      <c r="B1046" s="65" t="s">
        <v>907</v>
      </c>
      <c r="C1046" s="178" t="s">
        <v>688</v>
      </c>
      <c r="D1046" s="68">
        <v>44196</v>
      </c>
      <c r="E1046" s="68">
        <v>44956</v>
      </c>
      <c r="F1046" s="179">
        <f t="shared" si="18"/>
        <v>2305058083.1599998</v>
      </c>
      <c r="G1046" s="62">
        <v>0</v>
      </c>
      <c r="H1046" s="70">
        <v>0</v>
      </c>
      <c r="I1046" s="180">
        <v>303057.86</v>
      </c>
      <c r="J1046" s="181" t="s">
        <v>102</v>
      </c>
      <c r="K1046" s="178" t="s">
        <v>30</v>
      </c>
    </row>
    <row r="1047" spans="1:11" ht="12" customHeight="1">
      <c r="A1047" s="177">
        <v>66</v>
      </c>
      <c r="B1047" s="65" t="s">
        <v>907</v>
      </c>
      <c r="C1047" s="178" t="s">
        <v>688</v>
      </c>
      <c r="D1047" s="68">
        <v>44196</v>
      </c>
      <c r="E1047" s="68">
        <v>45137</v>
      </c>
      <c r="F1047" s="179">
        <f t="shared" si="18"/>
        <v>2305058083.1599998</v>
      </c>
      <c r="G1047" s="62">
        <v>0</v>
      </c>
      <c r="H1047" s="70">
        <v>0</v>
      </c>
      <c r="I1047" s="180">
        <v>303057.86</v>
      </c>
      <c r="J1047" s="181" t="s">
        <v>102</v>
      </c>
      <c r="K1047" s="178" t="s">
        <v>30</v>
      </c>
    </row>
    <row r="1048" spans="1:11" ht="12" customHeight="1">
      <c r="A1048" s="177">
        <v>66</v>
      </c>
      <c r="B1048" s="65" t="s">
        <v>907</v>
      </c>
      <c r="C1048" s="178" t="s">
        <v>688</v>
      </c>
      <c r="D1048" s="68">
        <v>44196</v>
      </c>
      <c r="E1048" s="68">
        <v>44772</v>
      </c>
      <c r="F1048" s="179">
        <f t="shared" si="18"/>
        <v>153862610.66</v>
      </c>
      <c r="G1048" s="62">
        <v>0</v>
      </c>
      <c r="H1048" s="70">
        <v>0</v>
      </c>
      <c r="I1048" s="180">
        <v>20229.11</v>
      </c>
      <c r="J1048" s="181" t="s">
        <v>102</v>
      </c>
      <c r="K1048" s="178" t="s">
        <v>30</v>
      </c>
    </row>
    <row r="1049" spans="1:11" ht="12" customHeight="1">
      <c r="A1049" s="177">
        <v>66</v>
      </c>
      <c r="B1049" s="65" t="s">
        <v>907</v>
      </c>
      <c r="C1049" s="178" t="s">
        <v>688</v>
      </c>
      <c r="D1049" s="68">
        <v>44196</v>
      </c>
      <c r="E1049" s="68">
        <v>44956</v>
      </c>
      <c r="F1049" s="179">
        <f t="shared" si="18"/>
        <v>102575124.48</v>
      </c>
      <c r="G1049" s="46">
        <v>0</v>
      </c>
      <c r="H1049" s="70">
        <v>0</v>
      </c>
      <c r="I1049" s="180">
        <v>13486.08</v>
      </c>
      <c r="J1049" s="181" t="s">
        <v>102</v>
      </c>
      <c r="K1049" s="178" t="s">
        <v>30</v>
      </c>
    </row>
    <row r="1050" spans="1:11" ht="12" customHeight="1">
      <c r="A1050" s="217">
        <v>66</v>
      </c>
      <c r="B1050" s="218" t="s">
        <v>907</v>
      </c>
      <c r="C1050" s="219" t="s">
        <v>688</v>
      </c>
      <c r="D1050" s="220">
        <v>44196</v>
      </c>
      <c r="E1050" s="220">
        <v>45137</v>
      </c>
      <c r="F1050" s="221">
        <f t="shared" si="18"/>
        <v>51287562.240000002</v>
      </c>
      <c r="G1050" s="56">
        <v>0</v>
      </c>
      <c r="H1050" s="222">
        <v>0</v>
      </c>
      <c r="I1050" s="223">
        <v>6743.04</v>
      </c>
      <c r="J1050" s="224" t="s">
        <v>102</v>
      </c>
      <c r="K1050" s="219" t="s">
        <v>30</v>
      </c>
    </row>
    <row r="1051" spans="1:11" ht="12" customHeight="1">
      <c r="A1051" s="225"/>
      <c r="B1051" s="226"/>
      <c r="C1051" s="226"/>
      <c r="D1051" s="226"/>
      <c r="E1051" s="227" t="s">
        <v>73</v>
      </c>
      <c r="F1051" s="186">
        <f>+SUM(F1011:F1050)</f>
        <v>9919434091.9199982</v>
      </c>
      <c r="G1051" s="352">
        <f>+SUM(G1011:G1050)</f>
        <v>0</v>
      </c>
      <c r="H1051" s="330">
        <f>+SUM(H1011:H1050)</f>
        <v>417873</v>
      </c>
      <c r="I1051" s="187">
        <f>+SUM(I1011:I1050)</f>
        <v>949631.82</v>
      </c>
      <c r="J1051" s="228"/>
      <c r="K1051" s="229"/>
    </row>
    <row r="1052" spans="1:11" ht="12" customHeight="1">
      <c r="A1052" s="188" t="s">
        <v>1375</v>
      </c>
      <c r="B1052" s="189"/>
      <c r="C1052" s="190"/>
      <c r="D1052" s="191"/>
      <c r="E1052" s="192"/>
      <c r="F1052" s="76">
        <f>ROUND(+G1052+H1052*$C$4,0)+(I1052)</f>
        <v>-139333563</v>
      </c>
      <c r="G1052" s="82">
        <v>0</v>
      </c>
      <c r="H1052" s="331">
        <v>-21592.06</v>
      </c>
      <c r="I1052" s="78">
        <v>0</v>
      </c>
    </row>
    <row r="1053" spans="1:11" ht="12" customHeight="1">
      <c r="A1053" s="188" t="s">
        <v>1376</v>
      </c>
      <c r="B1053" s="189"/>
      <c r="C1053" s="190"/>
      <c r="D1053" s="191"/>
      <c r="E1053" s="192"/>
      <c r="F1053" s="76">
        <f>+G1053+H1053+I1053*$C$5</f>
        <v>-256437735.14000002</v>
      </c>
      <c r="G1053" s="82">
        <v>0</v>
      </c>
      <c r="H1053" s="78">
        <v>0</v>
      </c>
      <c r="I1053" s="123">
        <v>-33715.19</v>
      </c>
    </row>
    <row r="1054" spans="1:11" ht="12" customHeight="1">
      <c r="A1054" s="34"/>
      <c r="B1054" s="127"/>
      <c r="C1054" s="37"/>
      <c r="D1054" s="33"/>
      <c r="E1054" s="32" t="s">
        <v>76</v>
      </c>
      <c r="F1054" s="230">
        <f>SUM(F1051:F1053)</f>
        <v>9523662793.7799988</v>
      </c>
      <c r="G1054" s="230">
        <f>SUM(G1051:G1052)</f>
        <v>0</v>
      </c>
      <c r="H1054" s="231">
        <f>SUM(H1051:H1053)</f>
        <v>396280.94</v>
      </c>
      <c r="I1054" s="231">
        <f>SUM(I1051:I1053)</f>
        <v>915916.62999999989</v>
      </c>
    </row>
    <row r="1055" spans="1:11" ht="14.25" customHeight="1">
      <c r="A1055" s="29" t="s">
        <v>91</v>
      </c>
      <c r="B1055" s="127"/>
      <c r="C1055" s="37"/>
      <c r="D1055" s="33"/>
      <c r="E1055" s="33"/>
      <c r="F1055" s="128">
        <f>F1054+F1003</f>
        <v>73669365748.429993</v>
      </c>
      <c r="G1055" s="128">
        <f>G1054+G1003</f>
        <v>1960946727</v>
      </c>
      <c r="H1055" s="232">
        <f>H1054+H1003</f>
        <v>9227034.8299999963</v>
      </c>
      <c r="I1055" s="232">
        <f>I1054+I1003</f>
        <v>1599574.4499999997</v>
      </c>
    </row>
    <row r="1056" spans="1:11" ht="12" customHeight="1">
      <c r="F1056" s="212"/>
    </row>
    <row r="1057" spans="1:11" ht="12" customHeight="1">
      <c r="A1057" s="374" t="s">
        <v>1381</v>
      </c>
      <c r="B1057" s="374"/>
      <c r="C1057" s="374"/>
      <c r="D1057" s="374"/>
      <c r="E1057" s="234"/>
      <c r="F1057" s="235">
        <f>39243728136+1162310771-F1055</f>
        <v>-33263326841.429993</v>
      </c>
      <c r="G1057" s="235"/>
    </row>
    <row r="1058" spans="1:11" ht="12" customHeight="1">
      <c r="A1058" s="374"/>
      <c r="B1058" s="374"/>
      <c r="C1058" s="374"/>
      <c r="D1058" s="374"/>
      <c r="E1058" s="234"/>
      <c r="F1058" s="236"/>
      <c r="G1058" s="236"/>
      <c r="K1058" s="237"/>
    </row>
    <row r="1059" spans="1:11" ht="12" customHeight="1">
      <c r="A1059" s="238"/>
      <c r="B1059" s="233"/>
      <c r="C1059" s="239"/>
      <c r="D1059" s="234"/>
      <c r="E1059" s="234"/>
      <c r="H1059" s="240"/>
    </row>
    <row r="1060" spans="1:11" ht="14.1" customHeight="1">
      <c r="A1060" s="241"/>
      <c r="B1060" s="242"/>
      <c r="C1060" s="243"/>
      <c r="D1060" s="244"/>
      <c r="E1060" s="244"/>
      <c r="H1060" s="240"/>
    </row>
    <row r="1061" spans="1:11" ht="14.1" customHeight="1">
      <c r="G1061" s="245"/>
      <c r="H1061" s="246"/>
      <c r="K1061" s="247"/>
    </row>
    <row r="1062" spans="1:11" ht="14.1" customHeight="1">
      <c r="G1062" s="161"/>
      <c r="H1062" s="248"/>
    </row>
    <row r="1063" spans="1:11" ht="14.1" customHeight="1">
      <c r="F1063" s="246"/>
      <c r="G1063" s="246"/>
    </row>
    <row r="1064" spans="1:11" ht="14.1" hidden="1" customHeight="1">
      <c r="F1064" s="375"/>
      <c r="G1064" s="375"/>
    </row>
  </sheetData>
  <sortState ref="A507:K753">
    <sortCondition ref="I507:I753"/>
  </sortState>
  <mergeCells count="18">
    <mergeCell ref="D7:D8"/>
    <mergeCell ref="E7:E8"/>
    <mergeCell ref="A1057:D1058"/>
    <mergeCell ref="F1064:G1064"/>
    <mergeCell ref="G7:I7"/>
    <mergeCell ref="J7:J8"/>
    <mergeCell ref="K7:K8"/>
    <mergeCell ref="A1009:A1010"/>
    <mergeCell ref="B1009:B1010"/>
    <mergeCell ref="C1009:C1010"/>
    <mergeCell ref="D1009:D1010"/>
    <mergeCell ref="E1009:E1010"/>
    <mergeCell ref="G1009:I1009"/>
    <mergeCell ref="J1009:J1010"/>
    <mergeCell ref="K1009:K1010"/>
    <mergeCell ref="A7:A8"/>
    <mergeCell ref="B7:B8"/>
    <mergeCell ref="C7:C8"/>
  </mergeCells>
  <printOptions horizontalCentered="1"/>
  <pageMargins left="1.1023622047244095" right="0.82677165354330717" top="1.2598425196850394" bottom="0.82677165354330717" header="0.51181102362204722" footer="0.6692913385826772"/>
  <pageSetup paperSize="14" scale="65" orientation="landscape" useFirstPageNumber="1" horizontalDpi="300" verticalDpi="300" r:id="rId1"/>
  <headerFooter>
    <oddHeader>&amp;L&amp;G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1"/>
  <sheetViews>
    <sheetView tabSelected="1" topLeftCell="E164" zoomScaleNormal="100" workbookViewId="0">
      <selection activeCell="L179" sqref="L179"/>
    </sheetView>
  </sheetViews>
  <sheetFormatPr baseColWidth="10" defaultColWidth="0" defaultRowHeight="12.75" zeroHeight="1"/>
  <cols>
    <col min="1" max="1" width="18.7109375" style="249" customWidth="1"/>
    <col min="2" max="2" width="41.85546875" style="250" customWidth="1"/>
    <col min="3" max="3" width="25.42578125" style="251" customWidth="1"/>
    <col min="4" max="4" width="14" style="252" customWidth="1"/>
    <col min="5" max="5" width="13.7109375" style="252" customWidth="1"/>
    <col min="6" max="6" width="16.28515625" style="253" customWidth="1"/>
    <col min="7" max="7" width="15" style="254" customWidth="1"/>
    <col min="8" max="8" width="12" style="255" customWidth="1"/>
    <col min="9" max="9" width="7.85546875" style="255" customWidth="1"/>
    <col min="10" max="10" width="14" style="250" customWidth="1"/>
    <col min="11" max="11" width="14.7109375" style="251" customWidth="1"/>
    <col min="12" max="1024" width="0" style="20" hidden="1" customWidth="1"/>
    <col min="1025" max="16384" width="31.85546875" hidden="1"/>
  </cols>
  <sheetData>
    <row r="1" spans="1:11" s="263" customFormat="1" ht="11.1" customHeight="1">
      <c r="A1" s="256" t="str">
        <f>+Índice!C3</f>
        <v>KUROSU &amp; CIA. S.A.</v>
      </c>
      <c r="B1" s="257"/>
      <c r="C1" s="258"/>
      <c r="D1" s="259"/>
      <c r="E1" s="259"/>
      <c r="F1" s="260"/>
      <c r="G1" s="261"/>
      <c r="H1" s="262"/>
      <c r="I1" s="262"/>
      <c r="J1" s="257"/>
      <c r="K1" s="258"/>
    </row>
    <row r="2" spans="1:11" s="263" customFormat="1" ht="11.1" customHeight="1">
      <c r="A2" s="256" t="str">
        <f>+Índice!A9&amp;Índice!B9</f>
        <v>3. Otras Deudas según Informe del Representante Legal</v>
      </c>
      <c r="B2" s="264"/>
      <c r="C2" s="258"/>
      <c r="D2" s="259"/>
      <c r="E2" s="259"/>
      <c r="F2" s="260"/>
      <c r="G2" s="261"/>
      <c r="H2" s="262"/>
      <c r="I2" s="262"/>
      <c r="J2" s="257"/>
      <c r="K2" s="258"/>
    </row>
    <row r="3" spans="1:11" s="263" customFormat="1" ht="12.75" customHeight="1">
      <c r="A3" s="265" t="s">
        <v>1382</v>
      </c>
      <c r="B3" s="264"/>
      <c r="C3" s="266">
        <f>Índice!C4</f>
        <v>44286</v>
      </c>
      <c r="D3" s="267"/>
      <c r="E3" s="259"/>
      <c r="F3" s="260"/>
      <c r="G3" s="261"/>
      <c r="H3" s="262"/>
      <c r="I3" s="262"/>
      <c r="J3" s="257"/>
      <c r="K3" s="258"/>
    </row>
    <row r="4" spans="1:11" s="263" customFormat="1" ht="12" customHeight="1">
      <c r="A4" s="265" t="s">
        <v>1383</v>
      </c>
      <c r="B4" s="264"/>
      <c r="C4" s="268">
        <f>Índice!C5</f>
        <v>6453</v>
      </c>
      <c r="D4" s="267"/>
      <c r="E4" s="259"/>
      <c r="F4" s="260"/>
      <c r="G4" s="261"/>
      <c r="H4" s="262"/>
      <c r="I4" s="262"/>
      <c r="J4" s="257"/>
      <c r="K4" s="258"/>
    </row>
    <row r="5" spans="1:11" s="263" customFormat="1" ht="11.1" customHeight="1">
      <c r="A5" s="265" t="s">
        <v>1384</v>
      </c>
      <c r="B5" s="264"/>
      <c r="C5" s="269">
        <f>+Índice!C6</f>
        <v>7606</v>
      </c>
      <c r="D5" s="267"/>
      <c r="E5" s="259"/>
      <c r="F5" s="260"/>
      <c r="G5" s="261"/>
      <c r="H5" s="262"/>
      <c r="I5" s="262"/>
      <c r="J5" s="257"/>
      <c r="K5" s="258"/>
    </row>
    <row r="6" spans="1:11" s="263" customFormat="1" ht="12.75" customHeight="1">
      <c r="A6" s="270" t="s">
        <v>14</v>
      </c>
      <c r="B6" s="264"/>
      <c r="C6" s="258"/>
      <c r="D6" s="267"/>
      <c r="E6" s="259"/>
      <c r="F6" s="260"/>
      <c r="G6" s="261"/>
      <c r="H6" s="262"/>
      <c r="I6" s="262"/>
      <c r="J6" s="257"/>
      <c r="K6" s="258"/>
    </row>
    <row r="7" spans="1:11" s="251" customFormat="1" ht="12" customHeight="1">
      <c r="A7" s="381" t="s">
        <v>15</v>
      </c>
      <c r="B7" s="381" t="s">
        <v>96</v>
      </c>
      <c r="C7" s="381" t="s">
        <v>17</v>
      </c>
      <c r="D7" s="382" t="s">
        <v>97</v>
      </c>
      <c r="E7" s="383" t="s">
        <v>19</v>
      </c>
      <c r="F7" s="271" t="s">
        <v>20</v>
      </c>
      <c r="G7" s="386" t="s">
        <v>20</v>
      </c>
      <c r="H7" s="386"/>
      <c r="I7" s="386"/>
      <c r="J7" s="387" t="s">
        <v>21</v>
      </c>
      <c r="K7" s="388" t="s">
        <v>22</v>
      </c>
    </row>
    <row r="8" spans="1:11" s="251" customFormat="1" ht="21.75" customHeight="1">
      <c r="A8" s="381"/>
      <c r="B8" s="381"/>
      <c r="C8" s="381"/>
      <c r="D8" s="382"/>
      <c r="E8" s="383"/>
      <c r="F8" s="272" t="s">
        <v>23</v>
      </c>
      <c r="G8" s="273" t="s">
        <v>24</v>
      </c>
      <c r="H8" s="274" t="s">
        <v>25</v>
      </c>
      <c r="I8" s="274" t="s">
        <v>1385</v>
      </c>
      <c r="J8" s="387"/>
      <c r="K8" s="388"/>
    </row>
    <row r="9" spans="1:11" s="263" customFormat="1" ht="12" customHeight="1">
      <c r="A9" s="101" t="s">
        <v>1416</v>
      </c>
      <c r="B9" s="275" t="s">
        <v>1417</v>
      </c>
      <c r="C9" s="276" t="s">
        <v>1388</v>
      </c>
      <c r="D9" s="277">
        <v>43836</v>
      </c>
      <c r="E9" s="277">
        <v>44291</v>
      </c>
      <c r="F9" s="321">
        <f t="shared" ref="F9:F29" si="0">+G9+H9*$C$4</f>
        <v>471344</v>
      </c>
      <c r="G9" s="322">
        <v>471344</v>
      </c>
      <c r="H9" s="278">
        <v>0</v>
      </c>
      <c r="I9" s="173">
        <v>0</v>
      </c>
      <c r="J9" s="279" t="s">
        <v>29</v>
      </c>
      <c r="K9" s="280" t="s">
        <v>30</v>
      </c>
    </row>
    <row r="10" spans="1:11" s="263" customFormat="1" ht="12" customHeight="1">
      <c r="A10" s="42" t="s">
        <v>1396</v>
      </c>
      <c r="B10" s="49" t="s">
        <v>1397</v>
      </c>
      <c r="C10" s="281" t="s">
        <v>1388</v>
      </c>
      <c r="D10" s="282">
        <v>44236</v>
      </c>
      <c r="E10" s="282">
        <v>44291</v>
      </c>
      <c r="F10" s="323">
        <f t="shared" si="0"/>
        <v>98181</v>
      </c>
      <c r="G10" s="324">
        <v>98181</v>
      </c>
      <c r="H10" s="51">
        <v>0</v>
      </c>
      <c r="I10" s="180">
        <v>0</v>
      </c>
      <c r="J10" s="283" t="s">
        <v>29</v>
      </c>
      <c r="K10" s="284" t="s">
        <v>30</v>
      </c>
    </row>
    <row r="11" spans="1:11" s="263" customFormat="1" ht="12" customHeight="1">
      <c r="A11" s="42" t="s">
        <v>1389</v>
      </c>
      <c r="B11" s="49" t="s">
        <v>1390</v>
      </c>
      <c r="C11" s="281" t="s">
        <v>1388</v>
      </c>
      <c r="D11" s="282">
        <v>44238</v>
      </c>
      <c r="E11" s="282">
        <v>44291</v>
      </c>
      <c r="F11" s="323">
        <f t="shared" si="0"/>
        <v>241046</v>
      </c>
      <c r="G11" s="324">
        <v>241046</v>
      </c>
      <c r="H11" s="51">
        <v>0</v>
      </c>
      <c r="I11" s="180">
        <v>0</v>
      </c>
      <c r="J11" s="283" t="s">
        <v>29</v>
      </c>
      <c r="K11" s="284" t="s">
        <v>30</v>
      </c>
    </row>
    <row r="12" spans="1:11" s="263" customFormat="1" ht="12" customHeight="1">
      <c r="A12" s="42" t="s">
        <v>1420</v>
      </c>
      <c r="B12" s="49" t="s">
        <v>1421</v>
      </c>
      <c r="C12" s="281" t="s">
        <v>1388</v>
      </c>
      <c r="D12" s="282">
        <v>44238</v>
      </c>
      <c r="E12" s="282">
        <v>44291</v>
      </c>
      <c r="F12" s="323">
        <f t="shared" si="0"/>
        <v>204218</v>
      </c>
      <c r="G12" s="324">
        <v>204218</v>
      </c>
      <c r="H12" s="51">
        <v>0</v>
      </c>
      <c r="I12" s="180">
        <v>0</v>
      </c>
      <c r="J12" s="283" t="s">
        <v>29</v>
      </c>
      <c r="K12" s="284" t="s">
        <v>30</v>
      </c>
    </row>
    <row r="13" spans="1:11" s="263" customFormat="1" ht="12" customHeight="1">
      <c r="A13" s="42" t="s">
        <v>1392</v>
      </c>
      <c r="B13" s="49" t="s">
        <v>1393</v>
      </c>
      <c r="C13" s="281" t="s">
        <v>1388</v>
      </c>
      <c r="D13" s="282">
        <v>44242</v>
      </c>
      <c r="E13" s="282">
        <v>44291</v>
      </c>
      <c r="F13" s="323">
        <f t="shared" si="0"/>
        <v>135983</v>
      </c>
      <c r="G13" s="324">
        <v>135983</v>
      </c>
      <c r="H13" s="51">
        <v>0</v>
      </c>
      <c r="I13" s="180">
        <v>0</v>
      </c>
      <c r="J13" s="283" t="s">
        <v>29</v>
      </c>
      <c r="K13" s="284" t="s">
        <v>30</v>
      </c>
    </row>
    <row r="14" spans="1:11" s="263" customFormat="1" ht="12" customHeight="1">
      <c r="A14" s="42" t="s">
        <v>1418</v>
      </c>
      <c r="B14" s="49" t="s">
        <v>1419</v>
      </c>
      <c r="C14" s="281" t="s">
        <v>1388</v>
      </c>
      <c r="D14" s="282">
        <v>44153</v>
      </c>
      <c r="E14" s="282">
        <v>44291</v>
      </c>
      <c r="F14" s="323">
        <f t="shared" si="0"/>
        <v>67703</v>
      </c>
      <c r="G14" s="324">
        <v>67703</v>
      </c>
      <c r="H14" s="51">
        <v>0</v>
      </c>
      <c r="I14" s="180">
        <v>0</v>
      </c>
      <c r="J14" s="283" t="s">
        <v>29</v>
      </c>
      <c r="K14" s="284" t="s">
        <v>30</v>
      </c>
    </row>
    <row r="15" spans="1:11" s="263" customFormat="1" ht="12" customHeight="1">
      <c r="A15" s="42" t="s">
        <v>1391</v>
      </c>
      <c r="B15" s="49" t="s">
        <v>1390</v>
      </c>
      <c r="C15" s="281" t="s">
        <v>1388</v>
      </c>
      <c r="D15" s="282">
        <v>44254</v>
      </c>
      <c r="E15" s="282">
        <v>44291</v>
      </c>
      <c r="F15" s="323">
        <f t="shared" si="0"/>
        <v>7040896</v>
      </c>
      <c r="G15" s="324">
        <v>7040896</v>
      </c>
      <c r="H15" s="51">
        <v>0</v>
      </c>
      <c r="I15" s="180">
        <v>0</v>
      </c>
      <c r="J15" s="283" t="s">
        <v>29</v>
      </c>
      <c r="K15" s="284" t="s">
        <v>30</v>
      </c>
    </row>
    <row r="16" spans="1:11" s="263" customFormat="1" ht="12" customHeight="1">
      <c r="A16" s="42" t="s">
        <v>1405</v>
      </c>
      <c r="B16" s="49" t="s">
        <v>1406</v>
      </c>
      <c r="C16" s="281" t="s">
        <v>1388</v>
      </c>
      <c r="D16" s="282">
        <v>44263</v>
      </c>
      <c r="E16" s="282">
        <v>44291</v>
      </c>
      <c r="F16" s="323">
        <f t="shared" si="0"/>
        <v>1727273</v>
      </c>
      <c r="G16" s="324">
        <v>1727273</v>
      </c>
      <c r="H16" s="51">
        <v>0</v>
      </c>
      <c r="I16" s="180">
        <v>0</v>
      </c>
      <c r="J16" s="283" t="s">
        <v>29</v>
      </c>
      <c r="K16" s="284" t="s">
        <v>30</v>
      </c>
    </row>
    <row r="17" spans="1:11" s="263" customFormat="1" ht="12" customHeight="1">
      <c r="A17" s="42" t="s">
        <v>1424</v>
      </c>
      <c r="B17" s="49" t="s">
        <v>1425</v>
      </c>
      <c r="C17" s="281" t="s">
        <v>1388</v>
      </c>
      <c r="D17" s="282">
        <v>44285</v>
      </c>
      <c r="E17" s="282">
        <v>44291</v>
      </c>
      <c r="F17" s="323">
        <f t="shared" si="0"/>
        <v>686908</v>
      </c>
      <c r="G17" s="324">
        <v>686908</v>
      </c>
      <c r="H17" s="51">
        <v>0</v>
      </c>
      <c r="I17" s="180">
        <v>0</v>
      </c>
      <c r="J17" s="283" t="s">
        <v>29</v>
      </c>
      <c r="K17" s="284" t="s">
        <v>30</v>
      </c>
    </row>
    <row r="18" spans="1:11" s="263" customFormat="1" ht="12" customHeight="1">
      <c r="A18" s="42" t="s">
        <v>1410</v>
      </c>
      <c r="B18" s="49" t="s">
        <v>1411</v>
      </c>
      <c r="C18" s="281" t="s">
        <v>1388</v>
      </c>
      <c r="D18" s="282">
        <v>44274</v>
      </c>
      <c r="E18" s="282">
        <v>44286</v>
      </c>
      <c r="F18" s="323">
        <f t="shared" si="0"/>
        <v>30482272</v>
      </c>
      <c r="G18" s="324">
        <v>30482272</v>
      </c>
      <c r="H18" s="51">
        <v>0</v>
      </c>
      <c r="I18" s="180">
        <v>0</v>
      </c>
      <c r="J18" s="283" t="s">
        <v>29</v>
      </c>
      <c r="K18" s="284" t="s">
        <v>30</v>
      </c>
    </row>
    <row r="19" spans="1:11" s="263" customFormat="1" ht="12" customHeight="1">
      <c r="A19" s="42" t="s">
        <v>1400</v>
      </c>
      <c r="B19" s="49" t="s">
        <v>1401</v>
      </c>
      <c r="C19" s="281" t="s">
        <v>1388</v>
      </c>
      <c r="D19" s="282">
        <v>44258</v>
      </c>
      <c r="E19" s="282">
        <v>44289</v>
      </c>
      <c r="F19" s="323">
        <f t="shared" si="0"/>
        <v>532408</v>
      </c>
      <c r="G19" s="324">
        <v>532408</v>
      </c>
      <c r="H19" s="51">
        <v>0</v>
      </c>
      <c r="I19" s="180">
        <v>0</v>
      </c>
      <c r="J19" s="283" t="s">
        <v>29</v>
      </c>
      <c r="K19" s="284" t="s">
        <v>30</v>
      </c>
    </row>
    <row r="20" spans="1:11" s="263" customFormat="1" ht="12" customHeight="1">
      <c r="A20" s="42" t="s">
        <v>1402</v>
      </c>
      <c r="B20" s="49" t="s">
        <v>1403</v>
      </c>
      <c r="C20" s="281" t="s">
        <v>1388</v>
      </c>
      <c r="D20" s="282">
        <v>44254</v>
      </c>
      <c r="E20" s="282">
        <v>44291</v>
      </c>
      <c r="F20" s="323">
        <f t="shared" si="0"/>
        <v>27272727</v>
      </c>
      <c r="G20" s="324">
        <v>27272727</v>
      </c>
      <c r="H20" s="51">
        <v>0</v>
      </c>
      <c r="I20" s="180">
        <v>0</v>
      </c>
      <c r="J20" s="283" t="s">
        <v>29</v>
      </c>
      <c r="K20" s="284" t="s">
        <v>30</v>
      </c>
    </row>
    <row r="21" spans="1:11" s="263" customFormat="1" ht="12" customHeight="1">
      <c r="A21" s="42" t="s">
        <v>1404</v>
      </c>
      <c r="B21" s="49" t="s">
        <v>1403</v>
      </c>
      <c r="C21" s="281" t="s">
        <v>1388</v>
      </c>
      <c r="D21" s="282">
        <v>44281</v>
      </c>
      <c r="E21" s="282">
        <v>44291</v>
      </c>
      <c r="F21" s="323">
        <f t="shared" si="0"/>
        <v>241154545</v>
      </c>
      <c r="G21" s="324">
        <v>241154545</v>
      </c>
      <c r="H21" s="51">
        <v>0</v>
      </c>
      <c r="I21" s="180">
        <v>0</v>
      </c>
      <c r="J21" s="283" t="s">
        <v>29</v>
      </c>
      <c r="K21" s="284" t="s">
        <v>30</v>
      </c>
    </row>
    <row r="22" spans="1:11" s="263" customFormat="1" ht="12" customHeight="1">
      <c r="A22" s="42" t="s">
        <v>1414</v>
      </c>
      <c r="B22" s="49" t="s">
        <v>1415</v>
      </c>
      <c r="C22" s="281" t="s">
        <v>1388</v>
      </c>
      <c r="D22" s="282">
        <v>44278</v>
      </c>
      <c r="E22" s="282">
        <v>44291</v>
      </c>
      <c r="F22" s="323">
        <f t="shared" si="0"/>
        <v>18181818</v>
      </c>
      <c r="G22" s="324">
        <v>18181818</v>
      </c>
      <c r="H22" s="51">
        <v>0</v>
      </c>
      <c r="I22" s="180">
        <v>0</v>
      </c>
      <c r="J22" s="283" t="s">
        <v>29</v>
      </c>
      <c r="K22" s="284" t="s">
        <v>30</v>
      </c>
    </row>
    <row r="23" spans="1:11" s="263" customFormat="1" ht="12" customHeight="1">
      <c r="A23" s="42" t="s">
        <v>1386</v>
      </c>
      <c r="B23" s="49" t="s">
        <v>1387</v>
      </c>
      <c r="C23" s="281" t="s">
        <v>1388</v>
      </c>
      <c r="D23" s="282">
        <v>44281</v>
      </c>
      <c r="E23" s="282">
        <v>44301</v>
      </c>
      <c r="F23" s="323">
        <f t="shared" si="0"/>
        <v>53636</v>
      </c>
      <c r="G23" s="324">
        <v>53636</v>
      </c>
      <c r="H23" s="51">
        <v>0</v>
      </c>
      <c r="I23" s="180">
        <v>0</v>
      </c>
      <c r="J23" s="283" t="s">
        <v>29</v>
      </c>
      <c r="K23" s="284" t="s">
        <v>30</v>
      </c>
    </row>
    <row r="24" spans="1:11" s="263" customFormat="1" ht="12" customHeight="1">
      <c r="A24" s="42" t="s">
        <v>1394</v>
      </c>
      <c r="B24" s="49" t="s">
        <v>1395</v>
      </c>
      <c r="C24" s="281" t="s">
        <v>1388</v>
      </c>
      <c r="D24" s="282">
        <v>44281</v>
      </c>
      <c r="E24" s="282">
        <v>44301</v>
      </c>
      <c r="F24" s="323">
        <f t="shared" si="0"/>
        <v>19092783</v>
      </c>
      <c r="G24" s="324">
        <v>19092783</v>
      </c>
      <c r="H24" s="51">
        <v>0</v>
      </c>
      <c r="I24" s="180">
        <v>0</v>
      </c>
      <c r="J24" s="283" t="s">
        <v>29</v>
      </c>
      <c r="K24" s="284" t="s">
        <v>30</v>
      </c>
    </row>
    <row r="25" spans="1:11" s="263" customFormat="1" ht="12" customHeight="1">
      <c r="A25" s="42" t="s">
        <v>1398</v>
      </c>
      <c r="B25" s="49" t="s">
        <v>1399</v>
      </c>
      <c r="C25" s="281" t="s">
        <v>1388</v>
      </c>
      <c r="D25" s="282">
        <v>44282</v>
      </c>
      <c r="E25" s="282">
        <v>44301</v>
      </c>
      <c r="F25" s="323">
        <f t="shared" si="0"/>
        <v>186487</v>
      </c>
      <c r="G25" s="324">
        <v>186487</v>
      </c>
      <c r="H25" s="51">
        <v>0</v>
      </c>
      <c r="I25" s="180">
        <v>0</v>
      </c>
      <c r="J25" s="283" t="s">
        <v>29</v>
      </c>
      <c r="K25" s="284" t="s">
        <v>30</v>
      </c>
    </row>
    <row r="26" spans="1:11" s="263" customFormat="1" ht="12" customHeight="1">
      <c r="A26" s="42" t="s">
        <v>1412</v>
      </c>
      <c r="B26" s="49" t="s">
        <v>1413</v>
      </c>
      <c r="C26" s="281" t="s">
        <v>1388</v>
      </c>
      <c r="D26" s="282">
        <v>44270</v>
      </c>
      <c r="E26" s="282">
        <v>44301</v>
      </c>
      <c r="F26" s="323">
        <f t="shared" si="0"/>
        <v>113636363</v>
      </c>
      <c r="G26" s="324">
        <v>113636363</v>
      </c>
      <c r="H26" s="51">
        <v>0</v>
      </c>
      <c r="I26" s="180">
        <v>0</v>
      </c>
      <c r="J26" s="283" t="s">
        <v>29</v>
      </c>
      <c r="K26" s="284" t="s">
        <v>30</v>
      </c>
    </row>
    <row r="27" spans="1:11" s="263" customFormat="1" ht="12" customHeight="1">
      <c r="A27" s="42" t="s">
        <v>1422</v>
      </c>
      <c r="B27" s="49" t="s">
        <v>1423</v>
      </c>
      <c r="C27" s="281" t="s">
        <v>1388</v>
      </c>
      <c r="D27" s="282">
        <v>44281</v>
      </c>
      <c r="E27" s="282">
        <v>44301</v>
      </c>
      <c r="F27" s="323">
        <f t="shared" si="0"/>
        <v>80651</v>
      </c>
      <c r="G27" s="324">
        <v>80651</v>
      </c>
      <c r="H27" s="51">
        <v>0</v>
      </c>
      <c r="I27" s="180">
        <v>0</v>
      </c>
      <c r="J27" s="283" t="s">
        <v>29</v>
      </c>
      <c r="K27" s="284" t="s">
        <v>30</v>
      </c>
    </row>
    <row r="28" spans="1:11" s="263" customFormat="1" ht="12" customHeight="1">
      <c r="A28" s="42" t="s">
        <v>1407</v>
      </c>
      <c r="B28" s="49" t="s">
        <v>1408</v>
      </c>
      <c r="C28" s="281" t="s">
        <v>1388</v>
      </c>
      <c r="D28" s="282">
        <v>44277</v>
      </c>
      <c r="E28" s="282">
        <v>44331</v>
      </c>
      <c r="F28" s="323">
        <f t="shared" si="0"/>
        <v>141018</v>
      </c>
      <c r="G28" s="324">
        <v>141018</v>
      </c>
      <c r="H28" s="51">
        <v>0</v>
      </c>
      <c r="I28" s="180">
        <v>0</v>
      </c>
      <c r="J28" s="283" t="s">
        <v>29</v>
      </c>
      <c r="K28" s="284" t="s">
        <v>30</v>
      </c>
    </row>
    <row r="29" spans="1:11" s="263" customFormat="1" ht="12" customHeight="1">
      <c r="A29" s="42" t="s">
        <v>1409</v>
      </c>
      <c r="B29" s="49" t="s">
        <v>1408</v>
      </c>
      <c r="C29" s="281" t="s">
        <v>1388</v>
      </c>
      <c r="D29" s="282">
        <v>44277</v>
      </c>
      <c r="E29" s="282">
        <v>44331</v>
      </c>
      <c r="F29" s="323">
        <f t="shared" si="0"/>
        <v>14921021</v>
      </c>
      <c r="G29" s="324">
        <v>14921021</v>
      </c>
      <c r="H29" s="51">
        <v>0</v>
      </c>
      <c r="I29" s="180">
        <v>0</v>
      </c>
      <c r="J29" s="283" t="s">
        <v>29</v>
      </c>
      <c r="K29" s="284" t="s">
        <v>30</v>
      </c>
    </row>
    <row r="30" spans="1:11" s="263" customFormat="1" ht="12" customHeight="1">
      <c r="A30" s="42" t="s">
        <v>1512</v>
      </c>
      <c r="B30" s="49" t="s">
        <v>1509</v>
      </c>
      <c r="C30" s="281" t="s">
        <v>1388</v>
      </c>
      <c r="D30" s="282">
        <v>43208</v>
      </c>
      <c r="E30" s="282">
        <v>44377</v>
      </c>
      <c r="F30" s="323">
        <f t="shared" ref="F30:F61" si="1">+G30+H30*$C$4</f>
        <v>161325000</v>
      </c>
      <c r="G30" s="324">
        <v>0</v>
      </c>
      <c r="H30" s="51">
        <v>25000</v>
      </c>
      <c r="I30" s="180">
        <v>0</v>
      </c>
      <c r="J30" s="283" t="s">
        <v>29</v>
      </c>
      <c r="K30" s="284" t="s">
        <v>30</v>
      </c>
    </row>
    <row r="31" spans="1:11" s="263" customFormat="1" ht="12" customHeight="1">
      <c r="A31" s="42" t="s">
        <v>1630</v>
      </c>
      <c r="B31" s="49" t="s">
        <v>1628</v>
      </c>
      <c r="C31" s="281" t="s">
        <v>1388</v>
      </c>
      <c r="D31" s="282">
        <v>43441</v>
      </c>
      <c r="E31" s="282">
        <v>44377</v>
      </c>
      <c r="F31" s="323">
        <f t="shared" si="1"/>
        <v>146224980</v>
      </c>
      <c r="G31" s="324">
        <v>0</v>
      </c>
      <c r="H31" s="51">
        <v>22660</v>
      </c>
      <c r="I31" s="180">
        <v>0</v>
      </c>
      <c r="J31" s="283" t="s">
        <v>29</v>
      </c>
      <c r="K31" s="284" t="s">
        <v>30</v>
      </c>
    </row>
    <row r="32" spans="1:11" s="263" customFormat="1" ht="12" customHeight="1">
      <c r="A32" s="42" t="s">
        <v>1446</v>
      </c>
      <c r="B32" s="49" t="s">
        <v>1445</v>
      </c>
      <c r="C32" s="281" t="s">
        <v>1388</v>
      </c>
      <c r="D32" s="282">
        <v>43511</v>
      </c>
      <c r="E32" s="282">
        <v>44377</v>
      </c>
      <c r="F32" s="323">
        <f t="shared" si="1"/>
        <v>38309331.509999998</v>
      </c>
      <c r="G32" s="324">
        <v>0</v>
      </c>
      <c r="H32" s="51">
        <v>5936.67</v>
      </c>
      <c r="I32" s="180">
        <v>0</v>
      </c>
      <c r="J32" s="283" t="s">
        <v>29</v>
      </c>
      <c r="K32" s="284" t="s">
        <v>30</v>
      </c>
    </row>
    <row r="33" spans="1:11" s="263" customFormat="1" ht="12" customHeight="1">
      <c r="A33" s="42" t="s">
        <v>1453</v>
      </c>
      <c r="B33" s="49" t="s">
        <v>1454</v>
      </c>
      <c r="C33" s="281" t="s">
        <v>1388</v>
      </c>
      <c r="D33" s="282">
        <v>43999</v>
      </c>
      <c r="E33" s="282">
        <v>44377</v>
      </c>
      <c r="F33" s="323">
        <f t="shared" si="1"/>
        <v>4100494.3200000003</v>
      </c>
      <c r="G33" s="324">
        <v>0</v>
      </c>
      <c r="H33" s="51">
        <v>635.44000000000005</v>
      </c>
      <c r="I33" s="180">
        <v>0</v>
      </c>
      <c r="J33" s="283" t="s">
        <v>29</v>
      </c>
      <c r="K33" s="284" t="s">
        <v>30</v>
      </c>
    </row>
    <row r="34" spans="1:11" s="263" customFormat="1" ht="12" customHeight="1">
      <c r="A34" s="42" t="s">
        <v>1489</v>
      </c>
      <c r="B34" s="49" t="s">
        <v>1484</v>
      </c>
      <c r="C34" s="281" t="s">
        <v>1388</v>
      </c>
      <c r="D34" s="282">
        <v>43970</v>
      </c>
      <c r="E34" s="282">
        <v>44377</v>
      </c>
      <c r="F34" s="323">
        <f t="shared" si="1"/>
        <v>41064504.390000001</v>
      </c>
      <c r="G34" s="324">
        <v>0</v>
      </c>
      <c r="H34" s="51">
        <v>6363.63</v>
      </c>
      <c r="I34" s="180">
        <v>0</v>
      </c>
      <c r="J34" s="283" t="s">
        <v>29</v>
      </c>
      <c r="K34" s="284" t="s">
        <v>30</v>
      </c>
    </row>
    <row r="35" spans="1:11" s="263" customFormat="1" ht="12" customHeight="1">
      <c r="A35" s="42" t="s">
        <v>1455</v>
      </c>
      <c r="B35" s="49" t="s">
        <v>1454</v>
      </c>
      <c r="C35" s="281" t="s">
        <v>1388</v>
      </c>
      <c r="D35" s="282">
        <v>44012</v>
      </c>
      <c r="E35" s="282">
        <v>44377</v>
      </c>
      <c r="F35" s="323">
        <f t="shared" si="1"/>
        <v>4058291.6999999997</v>
      </c>
      <c r="G35" s="324">
        <v>0</v>
      </c>
      <c r="H35" s="51">
        <v>628.9</v>
      </c>
      <c r="I35" s="180">
        <v>0</v>
      </c>
      <c r="J35" s="283" t="s">
        <v>29</v>
      </c>
      <c r="K35" s="284" t="s">
        <v>30</v>
      </c>
    </row>
    <row r="36" spans="1:11" s="263" customFormat="1" ht="12" customHeight="1">
      <c r="A36" s="42" t="s">
        <v>1677</v>
      </c>
      <c r="B36" s="49" t="s">
        <v>1675</v>
      </c>
      <c r="C36" s="281" t="s">
        <v>1388</v>
      </c>
      <c r="D36" s="282">
        <v>44011</v>
      </c>
      <c r="E36" s="282">
        <v>44377</v>
      </c>
      <c r="F36" s="323">
        <f t="shared" si="1"/>
        <v>11732715.540000001</v>
      </c>
      <c r="G36" s="324">
        <v>0</v>
      </c>
      <c r="H36" s="51">
        <v>1818.18</v>
      </c>
      <c r="I36" s="180">
        <v>0</v>
      </c>
      <c r="J36" s="283" t="s">
        <v>29</v>
      </c>
      <c r="K36" s="284" t="s">
        <v>30</v>
      </c>
    </row>
    <row r="37" spans="1:11" s="263" customFormat="1" ht="12" customHeight="1">
      <c r="A37" s="42" t="s">
        <v>1669</v>
      </c>
      <c r="B37" s="49" t="s">
        <v>1670</v>
      </c>
      <c r="C37" s="281" t="s">
        <v>1388</v>
      </c>
      <c r="D37" s="282">
        <v>43956</v>
      </c>
      <c r="E37" s="282">
        <v>44377</v>
      </c>
      <c r="F37" s="323">
        <f t="shared" si="1"/>
        <v>54109372.949999996</v>
      </c>
      <c r="G37" s="324">
        <v>0</v>
      </c>
      <c r="H37" s="51">
        <v>8385.15</v>
      </c>
      <c r="I37" s="180">
        <v>0</v>
      </c>
      <c r="J37" s="283" t="s">
        <v>29</v>
      </c>
      <c r="K37" s="284" t="s">
        <v>30</v>
      </c>
    </row>
    <row r="38" spans="1:11" s="263" customFormat="1" ht="12" customHeight="1">
      <c r="A38" s="42" t="s">
        <v>1620</v>
      </c>
      <c r="B38" s="49" t="s">
        <v>1619</v>
      </c>
      <c r="C38" s="281" t="s">
        <v>1388</v>
      </c>
      <c r="D38" s="282">
        <v>44027</v>
      </c>
      <c r="E38" s="282">
        <v>44377</v>
      </c>
      <c r="F38" s="323">
        <f t="shared" si="1"/>
        <v>11732715.540000001</v>
      </c>
      <c r="G38" s="324">
        <v>0</v>
      </c>
      <c r="H38" s="51">
        <v>1818.18</v>
      </c>
      <c r="I38" s="180">
        <v>0</v>
      </c>
      <c r="J38" s="283" t="s">
        <v>29</v>
      </c>
      <c r="K38" s="284" t="s">
        <v>30</v>
      </c>
    </row>
    <row r="39" spans="1:11" s="263" customFormat="1" ht="12" customHeight="1">
      <c r="A39" s="42" t="s">
        <v>1483</v>
      </c>
      <c r="B39" s="49" t="s">
        <v>1484</v>
      </c>
      <c r="C39" s="281" t="s">
        <v>1388</v>
      </c>
      <c r="D39" s="282">
        <v>44014</v>
      </c>
      <c r="E39" s="282">
        <v>44377</v>
      </c>
      <c r="F39" s="323">
        <f t="shared" si="1"/>
        <v>58663577.699999996</v>
      </c>
      <c r="G39" s="324">
        <v>0</v>
      </c>
      <c r="H39" s="51">
        <v>9090.9</v>
      </c>
      <c r="I39" s="180">
        <v>0</v>
      </c>
      <c r="J39" s="283" t="s">
        <v>29</v>
      </c>
      <c r="K39" s="284" t="s">
        <v>30</v>
      </c>
    </row>
    <row r="40" spans="1:11" s="263" customFormat="1" ht="12" customHeight="1">
      <c r="A40" s="42" t="s">
        <v>1510</v>
      </c>
      <c r="B40" s="49" t="s">
        <v>1509</v>
      </c>
      <c r="C40" s="281" t="s">
        <v>1388</v>
      </c>
      <c r="D40" s="282">
        <v>44077</v>
      </c>
      <c r="E40" s="282">
        <v>44377</v>
      </c>
      <c r="F40" s="323">
        <f t="shared" si="1"/>
        <v>13165668.720000001</v>
      </c>
      <c r="G40" s="324">
        <v>0</v>
      </c>
      <c r="H40" s="51">
        <v>2040.24</v>
      </c>
      <c r="I40" s="180">
        <v>0</v>
      </c>
      <c r="J40" s="283" t="s">
        <v>29</v>
      </c>
      <c r="K40" s="284" t="s">
        <v>30</v>
      </c>
    </row>
    <row r="41" spans="1:11" s="263" customFormat="1" ht="12" customHeight="1">
      <c r="A41" s="42" t="s">
        <v>1661</v>
      </c>
      <c r="B41" s="49" t="s">
        <v>1662</v>
      </c>
      <c r="C41" s="281" t="s">
        <v>1388</v>
      </c>
      <c r="D41" s="282">
        <v>44085</v>
      </c>
      <c r="E41" s="282">
        <v>44377</v>
      </c>
      <c r="F41" s="323">
        <f t="shared" si="1"/>
        <v>524887.02</v>
      </c>
      <c r="G41" s="324">
        <v>0</v>
      </c>
      <c r="H41" s="51">
        <v>81.34</v>
      </c>
      <c r="I41" s="180">
        <v>0</v>
      </c>
      <c r="J41" s="283" t="s">
        <v>29</v>
      </c>
      <c r="K41" s="284" t="s">
        <v>30</v>
      </c>
    </row>
    <row r="42" spans="1:11" s="263" customFormat="1" ht="12" customHeight="1">
      <c r="A42" s="42" t="s">
        <v>1508</v>
      </c>
      <c r="B42" s="49" t="s">
        <v>1509</v>
      </c>
      <c r="C42" s="281" t="s">
        <v>1388</v>
      </c>
      <c r="D42" s="282">
        <v>44096</v>
      </c>
      <c r="E42" s="282">
        <v>44377</v>
      </c>
      <c r="F42" s="323">
        <f t="shared" si="1"/>
        <v>10735468.92</v>
      </c>
      <c r="G42" s="324">
        <v>0</v>
      </c>
      <c r="H42" s="51">
        <v>1663.64</v>
      </c>
      <c r="I42" s="180">
        <v>0</v>
      </c>
      <c r="J42" s="283" t="s">
        <v>29</v>
      </c>
      <c r="K42" s="284" t="s">
        <v>30</v>
      </c>
    </row>
    <row r="43" spans="1:11" s="263" customFormat="1" ht="12" customHeight="1">
      <c r="A43" s="42" t="s">
        <v>1627</v>
      </c>
      <c r="B43" s="49" t="s">
        <v>1628</v>
      </c>
      <c r="C43" s="281" t="s">
        <v>1388</v>
      </c>
      <c r="D43" s="282">
        <v>44104</v>
      </c>
      <c r="E43" s="282">
        <v>44377</v>
      </c>
      <c r="F43" s="323">
        <f t="shared" si="1"/>
        <v>58663642.229999997</v>
      </c>
      <c r="G43" s="324">
        <v>0</v>
      </c>
      <c r="H43" s="51">
        <v>9090.91</v>
      </c>
      <c r="I43" s="180">
        <v>0</v>
      </c>
      <c r="J43" s="283" t="s">
        <v>29</v>
      </c>
      <c r="K43" s="284" t="s">
        <v>30</v>
      </c>
    </row>
    <row r="44" spans="1:11" s="263" customFormat="1" ht="12" customHeight="1">
      <c r="A44" s="42" t="s">
        <v>1426</v>
      </c>
      <c r="B44" s="49" t="s">
        <v>1427</v>
      </c>
      <c r="C44" s="281" t="s">
        <v>1388</v>
      </c>
      <c r="D44" s="282">
        <v>44110</v>
      </c>
      <c r="E44" s="282">
        <v>44377</v>
      </c>
      <c r="F44" s="323">
        <f t="shared" si="1"/>
        <v>4759990.92</v>
      </c>
      <c r="G44" s="324">
        <v>0</v>
      </c>
      <c r="H44" s="51">
        <v>737.64</v>
      </c>
      <c r="I44" s="180">
        <v>0</v>
      </c>
      <c r="J44" s="283" t="s">
        <v>29</v>
      </c>
      <c r="K44" s="284" t="s">
        <v>30</v>
      </c>
    </row>
    <row r="45" spans="1:11" s="263" customFormat="1" ht="12" customHeight="1">
      <c r="A45" s="42" t="s">
        <v>1486</v>
      </c>
      <c r="B45" s="49" t="s">
        <v>1484</v>
      </c>
      <c r="C45" s="281" t="s">
        <v>1388</v>
      </c>
      <c r="D45" s="282">
        <v>44095</v>
      </c>
      <c r="E45" s="282">
        <v>44377</v>
      </c>
      <c r="F45" s="323">
        <f t="shared" si="1"/>
        <v>94889558.159999996</v>
      </c>
      <c r="G45" s="324">
        <v>0</v>
      </c>
      <c r="H45" s="51">
        <v>14704.72</v>
      </c>
      <c r="I45" s="180">
        <v>0</v>
      </c>
      <c r="J45" s="283" t="s">
        <v>29</v>
      </c>
      <c r="K45" s="284" t="s">
        <v>30</v>
      </c>
    </row>
    <row r="46" spans="1:11" s="263" customFormat="1" ht="12" customHeight="1">
      <c r="A46" s="42" t="s">
        <v>1456</v>
      </c>
      <c r="B46" s="49" t="s">
        <v>1454</v>
      </c>
      <c r="C46" s="281" t="s">
        <v>1388</v>
      </c>
      <c r="D46" s="282">
        <v>44027</v>
      </c>
      <c r="E46" s="282">
        <v>44377</v>
      </c>
      <c r="F46" s="323">
        <f t="shared" si="1"/>
        <v>9332586.7200000007</v>
      </c>
      <c r="G46" s="324">
        <v>0</v>
      </c>
      <c r="H46" s="51">
        <v>1446.24</v>
      </c>
      <c r="I46" s="180">
        <v>0</v>
      </c>
      <c r="J46" s="283" t="s">
        <v>29</v>
      </c>
      <c r="K46" s="284" t="s">
        <v>30</v>
      </c>
    </row>
    <row r="47" spans="1:11" s="263" customFormat="1" ht="12" customHeight="1">
      <c r="A47" s="42" t="s">
        <v>1629</v>
      </c>
      <c r="B47" s="49" t="s">
        <v>1628</v>
      </c>
      <c r="C47" s="281" t="s">
        <v>1388</v>
      </c>
      <c r="D47" s="282">
        <v>44140</v>
      </c>
      <c r="E47" s="282">
        <v>44377</v>
      </c>
      <c r="F47" s="323">
        <f t="shared" si="1"/>
        <v>129060000</v>
      </c>
      <c r="G47" s="324">
        <v>0</v>
      </c>
      <c r="H47" s="51">
        <v>20000</v>
      </c>
      <c r="I47" s="180">
        <v>0</v>
      </c>
      <c r="J47" s="283" t="s">
        <v>29</v>
      </c>
      <c r="K47" s="284" t="s">
        <v>30</v>
      </c>
    </row>
    <row r="48" spans="1:11" s="263" customFormat="1" ht="12" customHeight="1">
      <c r="A48" s="42" t="s">
        <v>1457</v>
      </c>
      <c r="B48" s="49" t="s">
        <v>1454</v>
      </c>
      <c r="C48" s="281" t="s">
        <v>1388</v>
      </c>
      <c r="D48" s="282">
        <v>44132</v>
      </c>
      <c r="E48" s="282">
        <v>44377</v>
      </c>
      <c r="F48" s="323">
        <f t="shared" si="1"/>
        <v>5885845.8300000001</v>
      </c>
      <c r="G48" s="324">
        <v>0</v>
      </c>
      <c r="H48" s="51">
        <v>912.11</v>
      </c>
      <c r="I48" s="180">
        <v>0</v>
      </c>
      <c r="J48" s="283" t="s">
        <v>29</v>
      </c>
      <c r="K48" s="284" t="s">
        <v>30</v>
      </c>
    </row>
    <row r="49" spans="1:11" s="263" customFormat="1" ht="12" customHeight="1">
      <c r="A49" s="42" t="s">
        <v>1511</v>
      </c>
      <c r="B49" s="49" t="s">
        <v>1509</v>
      </c>
      <c r="C49" s="281" t="s">
        <v>1388</v>
      </c>
      <c r="D49" s="282">
        <v>44134</v>
      </c>
      <c r="E49" s="282">
        <v>44377</v>
      </c>
      <c r="F49" s="323">
        <f t="shared" si="1"/>
        <v>20828089.98</v>
      </c>
      <c r="G49" s="324">
        <v>0</v>
      </c>
      <c r="H49" s="51">
        <v>3227.66</v>
      </c>
      <c r="I49" s="180">
        <v>0</v>
      </c>
      <c r="J49" s="283" t="s">
        <v>29</v>
      </c>
      <c r="K49" s="284" t="s">
        <v>30</v>
      </c>
    </row>
    <row r="50" spans="1:11" s="263" customFormat="1" ht="12" customHeight="1">
      <c r="A50" s="42" t="s">
        <v>1610</v>
      </c>
      <c r="B50" s="49" t="s">
        <v>1133</v>
      </c>
      <c r="C50" s="281" t="s">
        <v>1388</v>
      </c>
      <c r="D50" s="282">
        <v>44083</v>
      </c>
      <c r="E50" s="282">
        <v>44377</v>
      </c>
      <c r="F50" s="323">
        <f t="shared" si="1"/>
        <v>923682.41999999993</v>
      </c>
      <c r="G50" s="324">
        <v>0</v>
      </c>
      <c r="H50" s="51">
        <v>143.13999999999999</v>
      </c>
      <c r="I50" s="180">
        <v>0</v>
      </c>
      <c r="J50" s="283" t="s">
        <v>29</v>
      </c>
      <c r="K50" s="284" t="s">
        <v>30</v>
      </c>
    </row>
    <row r="51" spans="1:11" s="263" customFormat="1" ht="12" customHeight="1">
      <c r="A51" s="42" t="s">
        <v>1458</v>
      </c>
      <c r="B51" s="49" t="s">
        <v>1454</v>
      </c>
      <c r="C51" s="281" t="s">
        <v>1388</v>
      </c>
      <c r="D51" s="282">
        <v>44166</v>
      </c>
      <c r="E51" s="282">
        <v>44377</v>
      </c>
      <c r="F51" s="323">
        <f t="shared" si="1"/>
        <v>5832221.3999999994</v>
      </c>
      <c r="G51" s="324">
        <v>0</v>
      </c>
      <c r="H51" s="51">
        <v>903.8</v>
      </c>
      <c r="I51" s="180">
        <v>0</v>
      </c>
      <c r="J51" s="283" t="s">
        <v>29</v>
      </c>
      <c r="K51" s="284" t="s">
        <v>30</v>
      </c>
    </row>
    <row r="52" spans="1:11" s="263" customFormat="1" ht="12" customHeight="1">
      <c r="A52" s="42" t="s">
        <v>1459</v>
      </c>
      <c r="B52" s="49" t="s">
        <v>1454</v>
      </c>
      <c r="C52" s="281" t="s">
        <v>1388</v>
      </c>
      <c r="D52" s="282">
        <v>44194</v>
      </c>
      <c r="E52" s="282">
        <v>44377</v>
      </c>
      <c r="F52" s="323">
        <f t="shared" si="1"/>
        <v>26028820.800000001</v>
      </c>
      <c r="G52" s="324">
        <v>0</v>
      </c>
      <c r="H52" s="51">
        <v>4033.6</v>
      </c>
      <c r="I52" s="180">
        <v>0</v>
      </c>
      <c r="J52" s="283" t="s">
        <v>29</v>
      </c>
      <c r="K52" s="284" t="s">
        <v>30</v>
      </c>
    </row>
    <row r="53" spans="1:11" s="263" customFormat="1" ht="12" customHeight="1">
      <c r="A53" s="42" t="s">
        <v>1589</v>
      </c>
      <c r="B53" s="49" t="s">
        <v>1590</v>
      </c>
      <c r="C53" s="281" t="s">
        <v>1388</v>
      </c>
      <c r="D53" s="282">
        <v>44165</v>
      </c>
      <c r="E53" s="282">
        <v>44377</v>
      </c>
      <c r="F53" s="323">
        <f t="shared" si="1"/>
        <v>99859142.519999996</v>
      </c>
      <c r="G53" s="324">
        <v>0</v>
      </c>
      <c r="H53" s="51">
        <v>15474.84</v>
      </c>
      <c r="I53" s="180">
        <v>0</v>
      </c>
      <c r="J53" s="283" t="s">
        <v>29</v>
      </c>
      <c r="K53" s="284" t="s">
        <v>30</v>
      </c>
    </row>
    <row r="54" spans="1:11" s="263" customFormat="1" ht="12" customHeight="1">
      <c r="A54" s="42" t="s">
        <v>1460</v>
      </c>
      <c r="B54" s="49" t="s">
        <v>1454</v>
      </c>
      <c r="C54" s="281" t="s">
        <v>1388</v>
      </c>
      <c r="D54" s="282">
        <v>44201</v>
      </c>
      <c r="E54" s="282">
        <v>44377</v>
      </c>
      <c r="F54" s="323">
        <f t="shared" si="1"/>
        <v>5925596.3099999996</v>
      </c>
      <c r="G54" s="324">
        <v>0</v>
      </c>
      <c r="H54" s="51">
        <v>918.27</v>
      </c>
      <c r="I54" s="180">
        <v>0</v>
      </c>
      <c r="J54" s="283" t="s">
        <v>29</v>
      </c>
      <c r="K54" s="284" t="s">
        <v>30</v>
      </c>
    </row>
    <row r="55" spans="1:11" s="263" customFormat="1" ht="12" customHeight="1">
      <c r="A55" s="42" t="s">
        <v>1657</v>
      </c>
      <c r="B55" s="49" t="s">
        <v>1658</v>
      </c>
      <c r="C55" s="281" t="s">
        <v>1388</v>
      </c>
      <c r="D55" s="282">
        <v>44218</v>
      </c>
      <c r="E55" s="282">
        <v>44377</v>
      </c>
      <c r="F55" s="323">
        <f t="shared" si="1"/>
        <v>5866357.7700000005</v>
      </c>
      <c r="G55" s="324">
        <v>0</v>
      </c>
      <c r="H55" s="51">
        <v>909.09</v>
      </c>
      <c r="I55" s="180">
        <v>0</v>
      </c>
      <c r="J55" s="283" t="s">
        <v>29</v>
      </c>
      <c r="K55" s="284" t="s">
        <v>30</v>
      </c>
    </row>
    <row r="56" spans="1:11" s="263" customFormat="1" ht="12" customHeight="1">
      <c r="A56" s="42" t="s">
        <v>1554</v>
      </c>
      <c r="B56" s="49" t="s">
        <v>1555</v>
      </c>
      <c r="C56" s="281" t="s">
        <v>1388</v>
      </c>
      <c r="D56" s="282">
        <v>44201</v>
      </c>
      <c r="E56" s="282">
        <v>44377</v>
      </c>
      <c r="F56" s="323">
        <f t="shared" si="1"/>
        <v>234631.08</v>
      </c>
      <c r="G56" s="324">
        <v>0</v>
      </c>
      <c r="H56" s="51">
        <v>36.36</v>
      </c>
      <c r="I56" s="180">
        <v>0</v>
      </c>
      <c r="J56" s="283" t="s">
        <v>29</v>
      </c>
      <c r="K56" s="284" t="s">
        <v>30</v>
      </c>
    </row>
    <row r="57" spans="1:11" s="263" customFormat="1" ht="12" customHeight="1">
      <c r="A57" s="42" t="s">
        <v>1473</v>
      </c>
      <c r="B57" s="49" t="s">
        <v>1474</v>
      </c>
      <c r="C57" s="281" t="s">
        <v>1388</v>
      </c>
      <c r="D57" s="282">
        <v>43910</v>
      </c>
      <c r="E57" s="282">
        <v>44377</v>
      </c>
      <c r="F57" s="323">
        <f t="shared" si="1"/>
        <v>38465687.699999996</v>
      </c>
      <c r="G57" s="324">
        <v>0</v>
      </c>
      <c r="H57" s="51">
        <v>5960.9</v>
      </c>
      <c r="I57" s="180">
        <v>0</v>
      </c>
      <c r="J57" s="283" t="s">
        <v>29</v>
      </c>
      <c r="K57" s="284" t="s">
        <v>30</v>
      </c>
    </row>
    <row r="58" spans="1:11" s="263" customFormat="1" ht="12" customHeight="1">
      <c r="A58" s="42" t="s">
        <v>1475</v>
      </c>
      <c r="B58" s="49" t="s">
        <v>1474</v>
      </c>
      <c r="C58" s="281" t="s">
        <v>1388</v>
      </c>
      <c r="D58" s="282">
        <v>43682</v>
      </c>
      <c r="E58" s="282">
        <v>44377</v>
      </c>
      <c r="F58" s="323">
        <f t="shared" si="1"/>
        <v>17902170.719999999</v>
      </c>
      <c r="G58" s="324">
        <v>0</v>
      </c>
      <c r="H58" s="51">
        <v>2774.24</v>
      </c>
      <c r="I58" s="180">
        <v>0</v>
      </c>
      <c r="J58" s="283" t="s">
        <v>29</v>
      </c>
      <c r="K58" s="284" t="s">
        <v>30</v>
      </c>
    </row>
    <row r="59" spans="1:11" s="263" customFormat="1" ht="12" customHeight="1">
      <c r="A59" s="42" t="s">
        <v>1476</v>
      </c>
      <c r="B59" s="49" t="s">
        <v>1474</v>
      </c>
      <c r="C59" s="281" t="s">
        <v>1388</v>
      </c>
      <c r="D59" s="282">
        <v>43592</v>
      </c>
      <c r="E59" s="282">
        <v>44377</v>
      </c>
      <c r="F59" s="323">
        <f t="shared" si="1"/>
        <v>18600320.789999999</v>
      </c>
      <c r="G59" s="324">
        <v>0</v>
      </c>
      <c r="H59" s="51">
        <v>2882.43</v>
      </c>
      <c r="I59" s="180">
        <v>0</v>
      </c>
      <c r="J59" s="283" t="s">
        <v>29</v>
      </c>
      <c r="K59" s="284" t="s">
        <v>30</v>
      </c>
    </row>
    <row r="60" spans="1:11" s="263" customFormat="1" ht="12" customHeight="1">
      <c r="A60" s="42" t="s">
        <v>1477</v>
      </c>
      <c r="B60" s="49" t="s">
        <v>1474</v>
      </c>
      <c r="C60" s="281" t="s">
        <v>1388</v>
      </c>
      <c r="D60" s="282">
        <v>43654</v>
      </c>
      <c r="E60" s="282">
        <v>44377</v>
      </c>
      <c r="F60" s="323">
        <f t="shared" si="1"/>
        <v>17967216.960000001</v>
      </c>
      <c r="G60" s="324">
        <v>0</v>
      </c>
      <c r="H60" s="51">
        <v>2784.32</v>
      </c>
      <c r="I60" s="180">
        <v>0</v>
      </c>
      <c r="J60" s="283" t="s">
        <v>29</v>
      </c>
      <c r="K60" s="284" t="s">
        <v>30</v>
      </c>
    </row>
    <row r="61" spans="1:11" s="263" customFormat="1" ht="12" customHeight="1">
      <c r="A61" s="42" t="s">
        <v>1478</v>
      </c>
      <c r="B61" s="49" t="s">
        <v>1474</v>
      </c>
      <c r="C61" s="281" t="s">
        <v>1388</v>
      </c>
      <c r="D61" s="282">
        <v>43788</v>
      </c>
      <c r="E61" s="282">
        <v>44377</v>
      </c>
      <c r="F61" s="323">
        <f t="shared" si="1"/>
        <v>34878465</v>
      </c>
      <c r="G61" s="324">
        <v>0</v>
      </c>
      <c r="H61" s="51">
        <v>5405</v>
      </c>
      <c r="I61" s="180">
        <v>0</v>
      </c>
      <c r="J61" s="283" t="s">
        <v>29</v>
      </c>
      <c r="K61" s="284" t="s">
        <v>30</v>
      </c>
    </row>
    <row r="62" spans="1:11" s="263" customFormat="1" ht="12" customHeight="1">
      <c r="A62" s="42" t="s">
        <v>1595</v>
      </c>
      <c r="B62" s="49" t="s">
        <v>1111</v>
      </c>
      <c r="C62" s="281" t="s">
        <v>1388</v>
      </c>
      <c r="D62" s="282">
        <v>44012</v>
      </c>
      <c r="E62" s="282">
        <v>44377</v>
      </c>
      <c r="F62" s="323">
        <f t="shared" ref="F62:F93" si="2">+G62+H62*$C$4</f>
        <v>5515959.8700000001</v>
      </c>
      <c r="G62" s="324">
        <v>0</v>
      </c>
      <c r="H62" s="51">
        <v>854.79</v>
      </c>
      <c r="I62" s="180">
        <v>0</v>
      </c>
      <c r="J62" s="283" t="s">
        <v>29</v>
      </c>
      <c r="K62" s="284" t="s">
        <v>30</v>
      </c>
    </row>
    <row r="63" spans="1:11" s="263" customFormat="1" ht="12" customHeight="1">
      <c r="A63" s="42" t="s">
        <v>1534</v>
      </c>
      <c r="B63" s="49" t="s">
        <v>1533</v>
      </c>
      <c r="C63" s="281" t="s">
        <v>1388</v>
      </c>
      <c r="D63" s="282">
        <v>44242</v>
      </c>
      <c r="E63" s="282">
        <v>44377</v>
      </c>
      <c r="F63" s="323">
        <f t="shared" si="2"/>
        <v>276758974.25999999</v>
      </c>
      <c r="G63" s="324">
        <v>0</v>
      </c>
      <c r="H63" s="51">
        <v>42888.42</v>
      </c>
      <c r="I63" s="180">
        <v>0</v>
      </c>
      <c r="J63" s="283" t="s">
        <v>29</v>
      </c>
      <c r="K63" s="284" t="s">
        <v>30</v>
      </c>
    </row>
    <row r="64" spans="1:11" s="263" customFormat="1" ht="12" customHeight="1">
      <c r="A64" s="42" t="s">
        <v>1536</v>
      </c>
      <c r="B64" s="49" t="s">
        <v>1533</v>
      </c>
      <c r="C64" s="281" t="s">
        <v>1388</v>
      </c>
      <c r="D64" s="282">
        <v>44242</v>
      </c>
      <c r="E64" s="282">
        <v>44377</v>
      </c>
      <c r="F64" s="323">
        <f t="shared" si="2"/>
        <v>7761152.1600000001</v>
      </c>
      <c r="G64" s="324">
        <v>0</v>
      </c>
      <c r="H64" s="51">
        <v>1202.72</v>
      </c>
      <c r="I64" s="180">
        <v>0</v>
      </c>
      <c r="J64" s="283" t="s">
        <v>29</v>
      </c>
      <c r="K64" s="284" t="s">
        <v>30</v>
      </c>
    </row>
    <row r="65" spans="1:11" s="263" customFormat="1" ht="12" customHeight="1">
      <c r="A65" s="42" t="s">
        <v>1517</v>
      </c>
      <c r="B65" s="49" t="s">
        <v>1518</v>
      </c>
      <c r="C65" s="281" t="s">
        <v>1388</v>
      </c>
      <c r="D65" s="282">
        <v>44244</v>
      </c>
      <c r="E65" s="282">
        <v>44377</v>
      </c>
      <c r="F65" s="323">
        <f t="shared" si="2"/>
        <v>2804086.62</v>
      </c>
      <c r="G65" s="324">
        <v>0</v>
      </c>
      <c r="H65" s="51">
        <v>434.54</v>
      </c>
      <c r="I65" s="180">
        <v>0</v>
      </c>
      <c r="J65" s="283" t="s">
        <v>29</v>
      </c>
      <c r="K65" s="284" t="s">
        <v>30</v>
      </c>
    </row>
    <row r="66" spans="1:11" s="263" customFormat="1" ht="12" customHeight="1">
      <c r="A66" s="42" t="s">
        <v>1586</v>
      </c>
      <c r="B66" s="49" t="s">
        <v>1587</v>
      </c>
      <c r="C66" s="281" t="s">
        <v>1388</v>
      </c>
      <c r="D66" s="282">
        <v>44245</v>
      </c>
      <c r="E66" s="282">
        <v>44377</v>
      </c>
      <c r="F66" s="323">
        <f t="shared" si="2"/>
        <v>293288.85000000003</v>
      </c>
      <c r="G66" s="324">
        <v>0</v>
      </c>
      <c r="H66" s="51">
        <v>45.45</v>
      </c>
      <c r="I66" s="180">
        <v>0</v>
      </c>
      <c r="J66" s="283" t="s">
        <v>29</v>
      </c>
      <c r="K66" s="284" t="s">
        <v>30</v>
      </c>
    </row>
    <row r="67" spans="1:11" s="263" customFormat="1" ht="12" customHeight="1">
      <c r="A67" s="42" t="s">
        <v>1513</v>
      </c>
      <c r="B67" s="49" t="s">
        <v>1514</v>
      </c>
      <c r="C67" s="281" t="s">
        <v>1388</v>
      </c>
      <c r="D67" s="282">
        <v>44252</v>
      </c>
      <c r="E67" s="282">
        <v>44377</v>
      </c>
      <c r="F67" s="323">
        <f t="shared" si="2"/>
        <v>17599073.309999999</v>
      </c>
      <c r="G67" s="324">
        <v>0</v>
      </c>
      <c r="H67" s="51">
        <v>2727.27</v>
      </c>
      <c r="I67" s="180">
        <v>0</v>
      </c>
      <c r="J67" s="283" t="s">
        <v>29</v>
      </c>
      <c r="K67" s="284" t="s">
        <v>30</v>
      </c>
    </row>
    <row r="68" spans="1:11" s="263" customFormat="1" ht="12" customHeight="1">
      <c r="A68" s="42" t="s">
        <v>1623</v>
      </c>
      <c r="B68" s="49" t="s">
        <v>1624</v>
      </c>
      <c r="C68" s="281" t="s">
        <v>1388</v>
      </c>
      <c r="D68" s="282">
        <v>44253</v>
      </c>
      <c r="E68" s="282">
        <v>44377</v>
      </c>
      <c r="F68" s="323">
        <f t="shared" si="2"/>
        <v>1361002.23</v>
      </c>
      <c r="G68" s="324">
        <v>0</v>
      </c>
      <c r="H68" s="51">
        <v>210.91</v>
      </c>
      <c r="I68" s="180">
        <v>0</v>
      </c>
      <c r="J68" s="283" t="s">
        <v>29</v>
      </c>
      <c r="K68" s="284" t="s">
        <v>30</v>
      </c>
    </row>
    <row r="69" spans="1:11" s="263" customFormat="1" ht="12" customHeight="1">
      <c r="A69" s="42" t="s">
        <v>1582</v>
      </c>
      <c r="B69" s="49" t="s">
        <v>1583</v>
      </c>
      <c r="C69" s="281" t="s">
        <v>1388</v>
      </c>
      <c r="D69" s="282">
        <v>44193</v>
      </c>
      <c r="E69" s="282">
        <v>44377</v>
      </c>
      <c r="F69" s="323">
        <f t="shared" si="2"/>
        <v>688728.69000000006</v>
      </c>
      <c r="G69" s="324">
        <v>0</v>
      </c>
      <c r="H69" s="51">
        <v>106.73</v>
      </c>
      <c r="I69" s="180">
        <v>0</v>
      </c>
      <c r="J69" s="283" t="s">
        <v>29</v>
      </c>
      <c r="K69" s="284" t="s">
        <v>30</v>
      </c>
    </row>
    <row r="70" spans="1:11" s="263" customFormat="1" ht="12" customHeight="1">
      <c r="A70" s="42" t="s">
        <v>1532</v>
      </c>
      <c r="B70" s="49" t="s">
        <v>1533</v>
      </c>
      <c r="C70" s="281" t="s">
        <v>1388</v>
      </c>
      <c r="D70" s="282">
        <v>44256</v>
      </c>
      <c r="E70" s="282">
        <v>44377</v>
      </c>
      <c r="F70" s="323">
        <f t="shared" si="2"/>
        <v>1471090.41</v>
      </c>
      <c r="G70" s="324">
        <v>0</v>
      </c>
      <c r="H70" s="51">
        <v>227.97</v>
      </c>
      <c r="I70" s="180">
        <v>0</v>
      </c>
      <c r="J70" s="283" t="s">
        <v>29</v>
      </c>
      <c r="K70" s="284" t="s">
        <v>30</v>
      </c>
    </row>
    <row r="71" spans="1:11" s="263" customFormat="1" ht="12" customHeight="1">
      <c r="A71" s="42" t="s">
        <v>1602</v>
      </c>
      <c r="B71" s="49" t="s">
        <v>1603</v>
      </c>
      <c r="C71" s="281" t="s">
        <v>1388</v>
      </c>
      <c r="D71" s="282">
        <v>44259</v>
      </c>
      <c r="E71" s="282">
        <v>44377</v>
      </c>
      <c r="F71" s="323">
        <f t="shared" si="2"/>
        <v>29331788.849999998</v>
      </c>
      <c r="G71" s="324">
        <v>0</v>
      </c>
      <c r="H71" s="51">
        <v>4545.45</v>
      </c>
      <c r="I71" s="180">
        <v>0</v>
      </c>
      <c r="J71" s="283" t="s">
        <v>29</v>
      </c>
      <c r="K71" s="284" t="s">
        <v>30</v>
      </c>
    </row>
    <row r="72" spans="1:11" s="263" customFormat="1" ht="12" customHeight="1">
      <c r="A72" s="42" t="s">
        <v>1659</v>
      </c>
      <c r="B72" s="49" t="s">
        <v>1660</v>
      </c>
      <c r="C72" s="281" t="s">
        <v>1388</v>
      </c>
      <c r="D72" s="282">
        <v>44260</v>
      </c>
      <c r="E72" s="282">
        <v>44377</v>
      </c>
      <c r="F72" s="323">
        <f t="shared" si="2"/>
        <v>2933146.62</v>
      </c>
      <c r="G72" s="324">
        <v>0</v>
      </c>
      <c r="H72" s="51">
        <v>454.54</v>
      </c>
      <c r="I72" s="180">
        <v>0</v>
      </c>
      <c r="J72" s="283" t="s">
        <v>29</v>
      </c>
      <c r="K72" s="284" t="s">
        <v>30</v>
      </c>
    </row>
    <row r="73" spans="1:11" s="263" customFormat="1" ht="12" customHeight="1">
      <c r="A73" s="42" t="s">
        <v>1442</v>
      </c>
      <c r="B73" s="49" t="s">
        <v>1443</v>
      </c>
      <c r="C73" s="281" t="s">
        <v>1388</v>
      </c>
      <c r="D73" s="282">
        <v>44208</v>
      </c>
      <c r="E73" s="282">
        <v>44377</v>
      </c>
      <c r="F73" s="323">
        <f t="shared" si="2"/>
        <v>158356.62</v>
      </c>
      <c r="G73" s="324">
        <v>0</v>
      </c>
      <c r="H73" s="51">
        <v>24.54</v>
      </c>
      <c r="I73" s="180">
        <v>0</v>
      </c>
      <c r="J73" s="283" t="s">
        <v>29</v>
      </c>
      <c r="K73" s="284" t="s">
        <v>30</v>
      </c>
    </row>
    <row r="74" spans="1:11" s="263" customFormat="1" ht="12" customHeight="1">
      <c r="A74" s="42" t="s">
        <v>1430</v>
      </c>
      <c r="B74" s="49" t="s">
        <v>1431</v>
      </c>
      <c r="C74" s="281" t="s">
        <v>1388</v>
      </c>
      <c r="D74" s="282">
        <v>44225</v>
      </c>
      <c r="E74" s="282">
        <v>44377</v>
      </c>
      <c r="F74" s="323">
        <f t="shared" si="2"/>
        <v>14665862.159999998</v>
      </c>
      <c r="G74" s="324">
        <v>0</v>
      </c>
      <c r="H74" s="51">
        <v>2272.7199999999998</v>
      </c>
      <c r="I74" s="180">
        <v>0</v>
      </c>
      <c r="J74" s="283" t="s">
        <v>29</v>
      </c>
      <c r="K74" s="284" t="s">
        <v>30</v>
      </c>
    </row>
    <row r="75" spans="1:11" s="263" customFormat="1" ht="12" customHeight="1">
      <c r="A75" s="42" t="s">
        <v>1497</v>
      </c>
      <c r="B75" s="49" t="s">
        <v>972</v>
      </c>
      <c r="C75" s="281" t="s">
        <v>1388</v>
      </c>
      <c r="D75" s="282">
        <v>44252</v>
      </c>
      <c r="E75" s="282">
        <v>44377</v>
      </c>
      <c r="F75" s="323">
        <f t="shared" si="2"/>
        <v>14665862.159999998</v>
      </c>
      <c r="G75" s="324">
        <v>0</v>
      </c>
      <c r="H75" s="51">
        <v>2272.7199999999998</v>
      </c>
      <c r="I75" s="180">
        <v>0</v>
      </c>
      <c r="J75" s="283" t="s">
        <v>29</v>
      </c>
      <c r="K75" s="284" t="s">
        <v>30</v>
      </c>
    </row>
    <row r="76" spans="1:11" s="263" customFormat="1" ht="12" customHeight="1">
      <c r="A76" s="42" t="s">
        <v>1562</v>
      </c>
      <c r="B76" s="49" t="s">
        <v>1561</v>
      </c>
      <c r="C76" s="281" t="s">
        <v>1388</v>
      </c>
      <c r="D76" s="282">
        <v>44251</v>
      </c>
      <c r="E76" s="282">
        <v>44377</v>
      </c>
      <c r="F76" s="323">
        <f t="shared" si="2"/>
        <v>2723424.12</v>
      </c>
      <c r="G76" s="324">
        <v>0</v>
      </c>
      <c r="H76" s="51">
        <v>422.04</v>
      </c>
      <c r="I76" s="180">
        <v>0</v>
      </c>
      <c r="J76" s="283" t="s">
        <v>29</v>
      </c>
      <c r="K76" s="284" t="s">
        <v>30</v>
      </c>
    </row>
    <row r="77" spans="1:11" s="263" customFormat="1" ht="12" customHeight="1">
      <c r="A77" s="42" t="s">
        <v>1577</v>
      </c>
      <c r="B77" s="49" t="s">
        <v>1576</v>
      </c>
      <c r="C77" s="281" t="s">
        <v>1388</v>
      </c>
      <c r="D77" s="282">
        <v>44270</v>
      </c>
      <c r="E77" s="282">
        <v>44377</v>
      </c>
      <c r="F77" s="323">
        <f t="shared" si="2"/>
        <v>14665862.159999998</v>
      </c>
      <c r="G77" s="324">
        <v>0</v>
      </c>
      <c r="H77" s="51">
        <v>2272.7199999999998</v>
      </c>
      <c r="I77" s="180">
        <v>0</v>
      </c>
      <c r="J77" s="283" t="s">
        <v>29</v>
      </c>
      <c r="K77" s="284" t="s">
        <v>30</v>
      </c>
    </row>
    <row r="78" spans="1:11" s="263" customFormat="1" ht="12" customHeight="1">
      <c r="A78" s="42" t="s">
        <v>1598</v>
      </c>
      <c r="B78" s="49" t="s">
        <v>1599</v>
      </c>
      <c r="C78" s="281" t="s">
        <v>1388</v>
      </c>
      <c r="D78" s="282">
        <v>44250</v>
      </c>
      <c r="E78" s="282">
        <v>44377</v>
      </c>
      <c r="F78" s="323">
        <f t="shared" si="2"/>
        <v>29331788.849999998</v>
      </c>
      <c r="G78" s="324">
        <v>0</v>
      </c>
      <c r="H78" s="51">
        <v>4545.45</v>
      </c>
      <c r="I78" s="180">
        <v>0</v>
      </c>
      <c r="J78" s="283" t="s">
        <v>29</v>
      </c>
      <c r="K78" s="284" t="s">
        <v>30</v>
      </c>
    </row>
    <row r="79" spans="1:11" s="263" customFormat="1" ht="12" customHeight="1">
      <c r="A79" s="42" t="s">
        <v>1616</v>
      </c>
      <c r="B79" s="49" t="s">
        <v>1617</v>
      </c>
      <c r="C79" s="281" t="s">
        <v>1388</v>
      </c>
      <c r="D79" s="282">
        <v>44245</v>
      </c>
      <c r="E79" s="282">
        <v>44377</v>
      </c>
      <c r="F79" s="323">
        <f t="shared" si="2"/>
        <v>5866357.7700000005</v>
      </c>
      <c r="G79" s="324">
        <v>0</v>
      </c>
      <c r="H79" s="51">
        <v>909.09</v>
      </c>
      <c r="I79" s="180">
        <v>0</v>
      </c>
      <c r="J79" s="283" t="s">
        <v>29</v>
      </c>
      <c r="K79" s="284" t="s">
        <v>30</v>
      </c>
    </row>
    <row r="80" spans="1:11" s="263" customFormat="1" ht="12" customHeight="1">
      <c r="A80" s="42" t="s">
        <v>1672</v>
      </c>
      <c r="B80" s="49" t="s">
        <v>1673</v>
      </c>
      <c r="C80" s="281" t="s">
        <v>1388</v>
      </c>
      <c r="D80" s="282">
        <v>44181</v>
      </c>
      <c r="E80" s="282">
        <v>44377</v>
      </c>
      <c r="F80" s="323">
        <f t="shared" si="2"/>
        <v>394407.36</v>
      </c>
      <c r="G80" s="324">
        <v>0</v>
      </c>
      <c r="H80" s="51">
        <v>61.12</v>
      </c>
      <c r="I80" s="180">
        <v>0</v>
      </c>
      <c r="J80" s="283" t="s">
        <v>29</v>
      </c>
      <c r="K80" s="284" t="s">
        <v>30</v>
      </c>
    </row>
    <row r="81" spans="1:11" s="263" customFormat="1" ht="12" customHeight="1">
      <c r="A81" s="42" t="s">
        <v>1540</v>
      </c>
      <c r="B81" s="49" t="s">
        <v>1541</v>
      </c>
      <c r="C81" s="281" t="s">
        <v>1388</v>
      </c>
      <c r="D81" s="282">
        <v>44273</v>
      </c>
      <c r="E81" s="282">
        <v>44377</v>
      </c>
      <c r="F81" s="323">
        <f t="shared" si="2"/>
        <v>114734340</v>
      </c>
      <c r="G81" s="324">
        <v>0</v>
      </c>
      <c r="H81" s="51">
        <v>17780</v>
      </c>
      <c r="I81" s="180">
        <v>0</v>
      </c>
      <c r="J81" s="283" t="s">
        <v>29</v>
      </c>
      <c r="K81" s="284" t="s">
        <v>30</v>
      </c>
    </row>
    <row r="82" spans="1:11" s="263" customFormat="1" ht="12" customHeight="1">
      <c r="A82" s="42" t="s">
        <v>1663</v>
      </c>
      <c r="B82" s="49" t="s">
        <v>1664</v>
      </c>
      <c r="C82" s="281" t="s">
        <v>1388</v>
      </c>
      <c r="D82" s="282">
        <v>44215</v>
      </c>
      <c r="E82" s="282">
        <v>44377</v>
      </c>
      <c r="F82" s="323">
        <f t="shared" si="2"/>
        <v>1410238.6199999999</v>
      </c>
      <c r="G82" s="324">
        <v>0</v>
      </c>
      <c r="H82" s="51">
        <v>218.54</v>
      </c>
      <c r="I82" s="180">
        <v>0</v>
      </c>
      <c r="J82" s="283" t="s">
        <v>29</v>
      </c>
      <c r="K82" s="284" t="s">
        <v>30</v>
      </c>
    </row>
    <row r="83" spans="1:11" s="263" customFormat="1" ht="12" customHeight="1">
      <c r="A83" s="42" t="s">
        <v>1440</v>
      </c>
      <c r="B83" s="49" t="s">
        <v>1441</v>
      </c>
      <c r="C83" s="281" t="s">
        <v>1388</v>
      </c>
      <c r="D83" s="282">
        <v>44277</v>
      </c>
      <c r="E83" s="282">
        <v>44377</v>
      </c>
      <c r="F83" s="323">
        <f t="shared" si="2"/>
        <v>117327284.45999999</v>
      </c>
      <c r="G83" s="324">
        <v>0</v>
      </c>
      <c r="H83" s="51">
        <v>18181.82</v>
      </c>
      <c r="I83" s="180">
        <v>0</v>
      </c>
      <c r="J83" s="283" t="s">
        <v>29</v>
      </c>
      <c r="K83" s="284" t="s">
        <v>30</v>
      </c>
    </row>
    <row r="84" spans="1:11" s="263" customFormat="1" ht="12" customHeight="1">
      <c r="A84" s="42" t="s">
        <v>1618</v>
      </c>
      <c r="B84" s="49" t="s">
        <v>1619</v>
      </c>
      <c r="C84" s="281" t="s">
        <v>1388</v>
      </c>
      <c r="D84" s="282">
        <v>44278</v>
      </c>
      <c r="E84" s="282">
        <v>44377</v>
      </c>
      <c r="F84" s="323">
        <f t="shared" si="2"/>
        <v>1534846.05</v>
      </c>
      <c r="G84" s="324">
        <v>0</v>
      </c>
      <c r="H84" s="51">
        <v>237.85</v>
      </c>
      <c r="I84" s="180">
        <v>0</v>
      </c>
      <c r="J84" s="283" t="s">
        <v>29</v>
      </c>
      <c r="K84" s="284" t="s">
        <v>30</v>
      </c>
    </row>
    <row r="85" spans="1:11" s="263" customFormat="1" ht="12" customHeight="1">
      <c r="A85" s="42" t="s">
        <v>1505</v>
      </c>
      <c r="B85" s="49" t="s">
        <v>1504</v>
      </c>
      <c r="C85" s="281" t="s">
        <v>1388</v>
      </c>
      <c r="D85" s="282">
        <v>44280</v>
      </c>
      <c r="E85" s="282">
        <v>44377</v>
      </c>
      <c r="F85" s="323">
        <f t="shared" si="2"/>
        <v>30241081.079999998</v>
      </c>
      <c r="G85" s="324">
        <v>0</v>
      </c>
      <c r="H85" s="51">
        <v>4686.3599999999997</v>
      </c>
      <c r="I85" s="180">
        <v>0</v>
      </c>
      <c r="J85" s="283" t="s">
        <v>29</v>
      </c>
      <c r="K85" s="284" t="s">
        <v>30</v>
      </c>
    </row>
    <row r="86" spans="1:11" s="263" customFormat="1" ht="12" customHeight="1">
      <c r="A86" s="42" t="s">
        <v>1535</v>
      </c>
      <c r="B86" s="49" t="s">
        <v>1533</v>
      </c>
      <c r="C86" s="281" t="s">
        <v>1388</v>
      </c>
      <c r="D86" s="282">
        <v>44221</v>
      </c>
      <c r="E86" s="282">
        <v>44377</v>
      </c>
      <c r="F86" s="323">
        <f t="shared" si="2"/>
        <v>586636357.76999998</v>
      </c>
      <c r="G86" s="324">
        <v>0</v>
      </c>
      <c r="H86" s="51">
        <v>90909.09</v>
      </c>
      <c r="I86" s="180">
        <v>0</v>
      </c>
      <c r="J86" s="283" t="s">
        <v>29</v>
      </c>
      <c r="K86" s="284" t="s">
        <v>30</v>
      </c>
    </row>
    <row r="87" spans="1:11" s="263" customFormat="1" ht="12" customHeight="1">
      <c r="A87" s="42" t="s">
        <v>1471</v>
      </c>
      <c r="B87" s="49" t="s">
        <v>1472</v>
      </c>
      <c r="C87" s="281" t="s">
        <v>1388</v>
      </c>
      <c r="D87" s="282">
        <v>44281</v>
      </c>
      <c r="E87" s="282">
        <v>44377</v>
      </c>
      <c r="F87" s="323">
        <f t="shared" si="2"/>
        <v>175990862.16</v>
      </c>
      <c r="G87" s="324">
        <v>0</v>
      </c>
      <c r="H87" s="51">
        <v>27272.720000000001</v>
      </c>
      <c r="I87" s="180">
        <v>0</v>
      </c>
      <c r="J87" s="283" t="s">
        <v>29</v>
      </c>
      <c r="K87" s="284" t="s">
        <v>30</v>
      </c>
    </row>
    <row r="88" spans="1:11" s="263" customFormat="1" ht="12" customHeight="1">
      <c r="A88" s="42" t="s">
        <v>1639</v>
      </c>
      <c r="B88" s="49" t="s">
        <v>1640</v>
      </c>
      <c r="C88" s="281" t="s">
        <v>1388</v>
      </c>
      <c r="D88" s="282">
        <v>44224</v>
      </c>
      <c r="E88" s="282">
        <v>44377</v>
      </c>
      <c r="F88" s="323">
        <f t="shared" si="2"/>
        <v>1673650.08</v>
      </c>
      <c r="G88" s="324">
        <v>0</v>
      </c>
      <c r="H88" s="51">
        <v>259.36</v>
      </c>
      <c r="I88" s="180">
        <v>0</v>
      </c>
      <c r="J88" s="283" t="s">
        <v>29</v>
      </c>
      <c r="K88" s="284" t="s">
        <v>30</v>
      </c>
    </row>
    <row r="89" spans="1:11" s="263" customFormat="1" ht="12" customHeight="1">
      <c r="A89" s="42" t="s">
        <v>1432</v>
      </c>
      <c r="B89" s="49" t="s">
        <v>1433</v>
      </c>
      <c r="C89" s="281" t="s">
        <v>1388</v>
      </c>
      <c r="D89" s="282">
        <v>44264</v>
      </c>
      <c r="E89" s="282">
        <v>44377</v>
      </c>
      <c r="F89" s="323">
        <f t="shared" si="2"/>
        <v>46930862.160000004</v>
      </c>
      <c r="G89" s="324">
        <v>0</v>
      </c>
      <c r="H89" s="51">
        <v>7272.72</v>
      </c>
      <c r="I89" s="180">
        <v>0</v>
      </c>
      <c r="J89" s="283" t="s">
        <v>29</v>
      </c>
      <c r="K89" s="284" t="s">
        <v>30</v>
      </c>
    </row>
    <row r="90" spans="1:11" s="263" customFormat="1" ht="12" customHeight="1">
      <c r="A90" s="42" t="s">
        <v>1461</v>
      </c>
      <c r="B90" s="49" t="s">
        <v>1462</v>
      </c>
      <c r="C90" s="281" t="s">
        <v>1388</v>
      </c>
      <c r="D90" s="282">
        <v>44281</v>
      </c>
      <c r="E90" s="282">
        <v>44377</v>
      </c>
      <c r="F90" s="323">
        <f t="shared" si="2"/>
        <v>213529.77000000002</v>
      </c>
      <c r="G90" s="324">
        <v>0</v>
      </c>
      <c r="H90" s="51">
        <v>33.090000000000003</v>
      </c>
      <c r="I90" s="180">
        <v>0</v>
      </c>
      <c r="J90" s="283" t="s">
        <v>29</v>
      </c>
      <c r="K90" s="284" t="s">
        <v>30</v>
      </c>
    </row>
    <row r="91" spans="1:11" s="263" customFormat="1" ht="12" customHeight="1">
      <c r="A91" s="42" t="s">
        <v>1506</v>
      </c>
      <c r="B91" s="49" t="s">
        <v>1507</v>
      </c>
      <c r="C91" s="281" t="s">
        <v>1388</v>
      </c>
      <c r="D91" s="282">
        <v>44226</v>
      </c>
      <c r="E91" s="282">
        <v>44377</v>
      </c>
      <c r="F91" s="323">
        <f t="shared" si="2"/>
        <v>128543.76000000001</v>
      </c>
      <c r="G91" s="324">
        <v>0</v>
      </c>
      <c r="H91" s="51">
        <v>19.920000000000002</v>
      </c>
      <c r="I91" s="180">
        <v>0</v>
      </c>
      <c r="J91" s="283" t="s">
        <v>29</v>
      </c>
      <c r="K91" s="284" t="s">
        <v>30</v>
      </c>
    </row>
    <row r="92" spans="1:11" s="263" customFormat="1" ht="12" customHeight="1">
      <c r="A92" s="42" t="s">
        <v>1548</v>
      </c>
      <c r="B92" s="49" t="s">
        <v>1549</v>
      </c>
      <c r="C92" s="281" t="s">
        <v>1388</v>
      </c>
      <c r="D92" s="282">
        <v>44285</v>
      </c>
      <c r="E92" s="282">
        <v>44377</v>
      </c>
      <c r="F92" s="323">
        <f t="shared" si="2"/>
        <v>7560334.7999999998</v>
      </c>
      <c r="G92" s="324">
        <v>0</v>
      </c>
      <c r="H92" s="51">
        <v>1171.5999999999999</v>
      </c>
      <c r="I92" s="180">
        <v>0</v>
      </c>
      <c r="J92" s="283" t="s">
        <v>29</v>
      </c>
      <c r="K92" s="284" t="s">
        <v>30</v>
      </c>
    </row>
    <row r="93" spans="1:11" s="263" customFormat="1" ht="12" customHeight="1">
      <c r="A93" s="42" t="s">
        <v>1556</v>
      </c>
      <c r="B93" s="49" t="s">
        <v>1557</v>
      </c>
      <c r="C93" s="281" t="s">
        <v>1388</v>
      </c>
      <c r="D93" s="282">
        <v>44254</v>
      </c>
      <c r="E93" s="282">
        <v>44377</v>
      </c>
      <c r="F93" s="323">
        <f t="shared" si="2"/>
        <v>7039577.7000000002</v>
      </c>
      <c r="G93" s="324">
        <v>0</v>
      </c>
      <c r="H93" s="51">
        <v>1090.9000000000001</v>
      </c>
      <c r="I93" s="180">
        <v>0</v>
      </c>
      <c r="J93" s="283" t="s">
        <v>29</v>
      </c>
      <c r="K93" s="284" t="s">
        <v>30</v>
      </c>
    </row>
    <row r="94" spans="1:11" s="263" customFormat="1" ht="12" customHeight="1">
      <c r="A94" s="42" t="s">
        <v>1575</v>
      </c>
      <c r="B94" s="49" t="s">
        <v>1576</v>
      </c>
      <c r="C94" s="281" t="s">
        <v>1388</v>
      </c>
      <c r="D94" s="282">
        <v>44285</v>
      </c>
      <c r="E94" s="282">
        <v>44377</v>
      </c>
      <c r="F94" s="323">
        <f t="shared" ref="F94:F125" si="3">+G94+H94*$C$4</f>
        <v>1239040.53</v>
      </c>
      <c r="G94" s="324">
        <v>0</v>
      </c>
      <c r="H94" s="51">
        <v>192.01</v>
      </c>
      <c r="I94" s="180">
        <v>0</v>
      </c>
      <c r="J94" s="283" t="s">
        <v>29</v>
      </c>
      <c r="K94" s="284" t="s">
        <v>30</v>
      </c>
    </row>
    <row r="95" spans="1:11" s="263" customFormat="1" ht="12" customHeight="1">
      <c r="A95" s="42" t="s">
        <v>1608</v>
      </c>
      <c r="B95" s="49" t="s">
        <v>1609</v>
      </c>
      <c r="C95" s="281" t="s">
        <v>1388</v>
      </c>
      <c r="D95" s="282">
        <v>44259</v>
      </c>
      <c r="E95" s="282">
        <v>44377</v>
      </c>
      <c r="F95" s="323">
        <f t="shared" si="3"/>
        <v>1435340.79</v>
      </c>
      <c r="G95" s="324">
        <v>0</v>
      </c>
      <c r="H95" s="51">
        <v>222.43</v>
      </c>
      <c r="I95" s="180">
        <v>0</v>
      </c>
      <c r="J95" s="283" t="s">
        <v>29</v>
      </c>
      <c r="K95" s="284" t="s">
        <v>30</v>
      </c>
    </row>
    <row r="96" spans="1:11" s="263" customFormat="1" ht="12" customHeight="1">
      <c r="A96" s="42" t="s">
        <v>1649</v>
      </c>
      <c r="B96" s="49" t="s">
        <v>1650</v>
      </c>
      <c r="C96" s="281" t="s">
        <v>1388</v>
      </c>
      <c r="D96" s="282">
        <v>44281</v>
      </c>
      <c r="E96" s="282">
        <v>44377</v>
      </c>
      <c r="F96" s="323">
        <f t="shared" si="3"/>
        <v>205322715.53999999</v>
      </c>
      <c r="G96" s="324">
        <v>0</v>
      </c>
      <c r="H96" s="51">
        <v>31818.18</v>
      </c>
      <c r="I96" s="180">
        <v>0</v>
      </c>
      <c r="J96" s="283" t="s">
        <v>29</v>
      </c>
      <c r="K96" s="284" t="s">
        <v>30</v>
      </c>
    </row>
    <row r="97" spans="1:11" s="263" customFormat="1" ht="12" customHeight="1">
      <c r="A97" s="42" t="s">
        <v>1651</v>
      </c>
      <c r="B97" s="49" t="s">
        <v>1650</v>
      </c>
      <c r="C97" s="281" t="s">
        <v>1388</v>
      </c>
      <c r="D97" s="282">
        <v>44281</v>
      </c>
      <c r="E97" s="282">
        <v>44377</v>
      </c>
      <c r="F97" s="323">
        <f t="shared" si="3"/>
        <v>29331788.849999998</v>
      </c>
      <c r="G97" s="324">
        <v>0</v>
      </c>
      <c r="H97" s="51">
        <v>4545.45</v>
      </c>
      <c r="I97" s="180">
        <v>0</v>
      </c>
      <c r="J97" s="283" t="s">
        <v>29</v>
      </c>
      <c r="K97" s="284" t="s">
        <v>30</v>
      </c>
    </row>
    <row r="98" spans="1:11" s="263" customFormat="1" ht="12" customHeight="1">
      <c r="A98" s="42" t="s">
        <v>1490</v>
      </c>
      <c r="B98" s="49" t="s">
        <v>1484</v>
      </c>
      <c r="C98" s="281" t="s">
        <v>1388</v>
      </c>
      <c r="D98" s="282">
        <v>44258</v>
      </c>
      <c r="E98" s="282">
        <v>44289</v>
      </c>
      <c r="F98" s="323">
        <f t="shared" si="3"/>
        <v>77436000</v>
      </c>
      <c r="G98" s="324">
        <v>0</v>
      </c>
      <c r="H98" s="51">
        <v>12000</v>
      </c>
      <c r="I98" s="180">
        <v>0</v>
      </c>
      <c r="J98" s="283" t="s">
        <v>29</v>
      </c>
      <c r="K98" s="284" t="s">
        <v>30</v>
      </c>
    </row>
    <row r="99" spans="1:11" s="263" customFormat="1" ht="12" customHeight="1">
      <c r="A99" s="42" t="s">
        <v>1674</v>
      </c>
      <c r="B99" s="49" t="s">
        <v>1675</v>
      </c>
      <c r="C99" s="281" t="s">
        <v>1388</v>
      </c>
      <c r="D99" s="282">
        <v>44230</v>
      </c>
      <c r="E99" s="282">
        <v>44291</v>
      </c>
      <c r="F99" s="323">
        <f t="shared" si="3"/>
        <v>17599073.309999999</v>
      </c>
      <c r="G99" s="324">
        <v>0</v>
      </c>
      <c r="H99" s="51">
        <v>2727.27</v>
      </c>
      <c r="I99" s="180">
        <v>0</v>
      </c>
      <c r="J99" s="283" t="s">
        <v>29</v>
      </c>
      <c r="K99" s="284" t="s">
        <v>30</v>
      </c>
    </row>
    <row r="100" spans="1:11" s="263" customFormat="1" ht="12" customHeight="1">
      <c r="A100" s="42" t="s">
        <v>1444</v>
      </c>
      <c r="B100" s="49" t="s">
        <v>1445</v>
      </c>
      <c r="C100" s="281" t="s">
        <v>1388</v>
      </c>
      <c r="D100" s="282">
        <v>44264</v>
      </c>
      <c r="E100" s="282">
        <v>44295</v>
      </c>
      <c r="F100" s="323">
        <f t="shared" si="3"/>
        <v>5866357.7700000005</v>
      </c>
      <c r="G100" s="324">
        <v>0</v>
      </c>
      <c r="H100" s="51">
        <v>909.09</v>
      </c>
      <c r="I100" s="180">
        <v>0</v>
      </c>
      <c r="J100" s="283" t="s">
        <v>29</v>
      </c>
      <c r="K100" s="284" t="s">
        <v>30</v>
      </c>
    </row>
    <row r="101" spans="1:11" s="263" customFormat="1" ht="12" customHeight="1">
      <c r="A101" s="42" t="s">
        <v>1469</v>
      </c>
      <c r="B101" s="49" t="s">
        <v>1470</v>
      </c>
      <c r="C101" s="281" t="s">
        <v>1388</v>
      </c>
      <c r="D101" s="282">
        <v>44223</v>
      </c>
      <c r="E101" s="282">
        <v>44296</v>
      </c>
      <c r="F101" s="323">
        <f t="shared" si="3"/>
        <v>29331788.849999998</v>
      </c>
      <c r="G101" s="324">
        <v>0</v>
      </c>
      <c r="H101" s="51">
        <v>4545.45</v>
      </c>
      <c r="I101" s="180">
        <v>0</v>
      </c>
      <c r="J101" s="283" t="s">
        <v>29</v>
      </c>
      <c r="K101" s="284" t="s">
        <v>30</v>
      </c>
    </row>
    <row r="102" spans="1:11" s="263" customFormat="1" ht="12" customHeight="1">
      <c r="A102" s="42" t="s">
        <v>1428</v>
      </c>
      <c r="B102" s="49" t="s">
        <v>1429</v>
      </c>
      <c r="C102" s="281" t="s">
        <v>1388</v>
      </c>
      <c r="D102" s="282">
        <v>44254</v>
      </c>
      <c r="E102" s="282">
        <v>44301</v>
      </c>
      <c r="F102" s="323">
        <f t="shared" si="3"/>
        <v>22542329.43</v>
      </c>
      <c r="G102" s="324">
        <v>0</v>
      </c>
      <c r="H102" s="51">
        <v>3493.31</v>
      </c>
      <c r="I102" s="180">
        <v>0</v>
      </c>
      <c r="J102" s="283" t="s">
        <v>29</v>
      </c>
      <c r="K102" s="284" t="s">
        <v>30</v>
      </c>
    </row>
    <row r="103" spans="1:11" s="263" customFormat="1" ht="12" customHeight="1">
      <c r="A103" s="42" t="s">
        <v>1485</v>
      </c>
      <c r="B103" s="49" t="s">
        <v>1484</v>
      </c>
      <c r="C103" s="281" t="s">
        <v>1388</v>
      </c>
      <c r="D103" s="282">
        <v>43766</v>
      </c>
      <c r="E103" s="282">
        <v>44301</v>
      </c>
      <c r="F103" s="323">
        <f t="shared" si="3"/>
        <v>45171000</v>
      </c>
      <c r="G103" s="324">
        <v>0</v>
      </c>
      <c r="H103" s="51">
        <v>7000</v>
      </c>
      <c r="I103" s="180">
        <v>0</v>
      </c>
      <c r="J103" s="283" t="s">
        <v>29</v>
      </c>
      <c r="K103" s="284" t="s">
        <v>30</v>
      </c>
    </row>
    <row r="104" spans="1:11" s="263" customFormat="1" ht="12" customHeight="1">
      <c r="A104" s="42" t="s">
        <v>1487</v>
      </c>
      <c r="B104" s="49" t="s">
        <v>1484</v>
      </c>
      <c r="C104" s="281" t="s">
        <v>1388</v>
      </c>
      <c r="D104" s="282">
        <v>43755</v>
      </c>
      <c r="E104" s="282">
        <v>44301</v>
      </c>
      <c r="F104" s="323">
        <f t="shared" si="3"/>
        <v>32265000</v>
      </c>
      <c r="G104" s="324">
        <v>0</v>
      </c>
      <c r="H104" s="51">
        <v>5000</v>
      </c>
      <c r="I104" s="180">
        <v>0</v>
      </c>
      <c r="J104" s="283" t="s">
        <v>29</v>
      </c>
      <c r="K104" s="284" t="s">
        <v>30</v>
      </c>
    </row>
    <row r="105" spans="1:11" s="263" customFormat="1" ht="12" customHeight="1">
      <c r="A105" s="42" t="s">
        <v>1488</v>
      </c>
      <c r="B105" s="49" t="s">
        <v>1484</v>
      </c>
      <c r="C105" s="281" t="s">
        <v>1388</v>
      </c>
      <c r="D105" s="282">
        <v>43759</v>
      </c>
      <c r="E105" s="282">
        <v>44301</v>
      </c>
      <c r="F105" s="323">
        <f t="shared" si="3"/>
        <v>32265000</v>
      </c>
      <c r="G105" s="324">
        <v>0</v>
      </c>
      <c r="H105" s="51">
        <v>5000</v>
      </c>
      <c r="I105" s="180">
        <v>0</v>
      </c>
      <c r="J105" s="283" t="s">
        <v>29</v>
      </c>
      <c r="K105" s="284" t="s">
        <v>30</v>
      </c>
    </row>
    <row r="106" spans="1:11" s="263" customFormat="1" ht="12" customHeight="1">
      <c r="A106" s="42" t="s">
        <v>1491</v>
      </c>
      <c r="B106" s="49" t="s">
        <v>1492</v>
      </c>
      <c r="C106" s="281" t="s">
        <v>1388</v>
      </c>
      <c r="D106" s="282">
        <v>44274</v>
      </c>
      <c r="E106" s="282">
        <v>44301</v>
      </c>
      <c r="F106" s="323">
        <f t="shared" si="3"/>
        <v>58663577.699999996</v>
      </c>
      <c r="G106" s="324">
        <v>0</v>
      </c>
      <c r="H106" s="51">
        <v>9090.9</v>
      </c>
      <c r="I106" s="180">
        <v>0</v>
      </c>
      <c r="J106" s="283" t="s">
        <v>29</v>
      </c>
      <c r="K106" s="284" t="s">
        <v>30</v>
      </c>
    </row>
    <row r="107" spans="1:11" s="263" customFormat="1" ht="12" customHeight="1">
      <c r="A107" s="42" t="s">
        <v>1528</v>
      </c>
      <c r="B107" s="49" t="s">
        <v>1529</v>
      </c>
      <c r="C107" s="281" t="s">
        <v>1388</v>
      </c>
      <c r="D107" s="282">
        <v>44255</v>
      </c>
      <c r="E107" s="282">
        <v>44301</v>
      </c>
      <c r="F107" s="323">
        <f t="shared" si="3"/>
        <v>151193.79</v>
      </c>
      <c r="G107" s="324">
        <v>0</v>
      </c>
      <c r="H107" s="51">
        <v>23.43</v>
      </c>
      <c r="I107" s="180">
        <v>0</v>
      </c>
      <c r="J107" s="283" t="s">
        <v>29</v>
      </c>
      <c r="K107" s="284" t="s">
        <v>30</v>
      </c>
    </row>
    <row r="108" spans="1:11" s="263" customFormat="1" ht="12" customHeight="1">
      <c r="A108" s="42" t="s">
        <v>1530</v>
      </c>
      <c r="B108" s="49" t="s">
        <v>1531</v>
      </c>
      <c r="C108" s="281" t="s">
        <v>1388</v>
      </c>
      <c r="D108" s="282">
        <v>44273</v>
      </c>
      <c r="E108" s="282">
        <v>44301</v>
      </c>
      <c r="F108" s="323">
        <f t="shared" si="3"/>
        <v>62183431.080000006</v>
      </c>
      <c r="G108" s="324">
        <v>0</v>
      </c>
      <c r="H108" s="51">
        <v>9636.36</v>
      </c>
      <c r="I108" s="180">
        <v>0</v>
      </c>
      <c r="J108" s="283" t="s">
        <v>29</v>
      </c>
      <c r="K108" s="284" t="s">
        <v>30</v>
      </c>
    </row>
    <row r="109" spans="1:11" s="263" customFormat="1" ht="12" customHeight="1">
      <c r="A109" s="42" t="s">
        <v>1552</v>
      </c>
      <c r="B109" s="49" t="s">
        <v>1553</v>
      </c>
      <c r="C109" s="281" t="s">
        <v>1388</v>
      </c>
      <c r="D109" s="282">
        <v>44270</v>
      </c>
      <c r="E109" s="282">
        <v>44301</v>
      </c>
      <c r="F109" s="323">
        <f t="shared" si="3"/>
        <v>93503.97</v>
      </c>
      <c r="G109" s="324">
        <v>0</v>
      </c>
      <c r="H109" s="51">
        <v>14.49</v>
      </c>
      <c r="I109" s="180">
        <v>0</v>
      </c>
      <c r="J109" s="283" t="s">
        <v>29</v>
      </c>
      <c r="K109" s="284" t="s">
        <v>30</v>
      </c>
    </row>
    <row r="110" spans="1:11" s="263" customFormat="1" ht="12" customHeight="1">
      <c r="A110" s="42" t="s">
        <v>1560</v>
      </c>
      <c r="B110" s="49" t="s">
        <v>1561</v>
      </c>
      <c r="C110" s="281" t="s">
        <v>1388</v>
      </c>
      <c r="D110" s="282">
        <v>44263</v>
      </c>
      <c r="E110" s="282">
        <v>44301</v>
      </c>
      <c r="F110" s="323">
        <f t="shared" si="3"/>
        <v>274575.14999999997</v>
      </c>
      <c r="G110" s="324">
        <v>0</v>
      </c>
      <c r="H110" s="51">
        <v>42.55</v>
      </c>
      <c r="I110" s="180">
        <v>0</v>
      </c>
      <c r="J110" s="283" t="s">
        <v>29</v>
      </c>
      <c r="K110" s="284" t="s">
        <v>30</v>
      </c>
    </row>
    <row r="111" spans="1:11" s="263" customFormat="1" ht="12" customHeight="1">
      <c r="A111" s="42" t="s">
        <v>1563</v>
      </c>
      <c r="B111" s="49" t="s">
        <v>1049</v>
      </c>
      <c r="C111" s="281" t="s">
        <v>1388</v>
      </c>
      <c r="D111" s="282">
        <v>44194</v>
      </c>
      <c r="E111" s="282">
        <v>44301</v>
      </c>
      <c r="F111" s="323">
        <f t="shared" si="3"/>
        <v>175990862.16</v>
      </c>
      <c r="G111" s="324">
        <v>0</v>
      </c>
      <c r="H111" s="51">
        <v>27272.720000000001</v>
      </c>
      <c r="I111" s="180">
        <v>0</v>
      </c>
      <c r="J111" s="283" t="s">
        <v>29</v>
      </c>
      <c r="K111" s="284" t="s">
        <v>30</v>
      </c>
    </row>
    <row r="112" spans="1:11" s="263" customFormat="1" ht="12" customHeight="1">
      <c r="A112" s="42" t="s">
        <v>1593</v>
      </c>
      <c r="B112" s="49" t="s">
        <v>1594</v>
      </c>
      <c r="C112" s="281" t="s">
        <v>1388</v>
      </c>
      <c r="D112" s="282">
        <v>44264</v>
      </c>
      <c r="E112" s="282">
        <v>44301</v>
      </c>
      <c r="F112" s="323">
        <f t="shared" si="3"/>
        <v>308776.05</v>
      </c>
      <c r="G112" s="324">
        <v>0</v>
      </c>
      <c r="H112" s="51">
        <v>47.85</v>
      </c>
      <c r="I112" s="180">
        <v>0</v>
      </c>
      <c r="J112" s="283" t="s">
        <v>29</v>
      </c>
      <c r="K112" s="284" t="s">
        <v>30</v>
      </c>
    </row>
    <row r="113" spans="1:11" s="263" customFormat="1" ht="12" customHeight="1">
      <c r="A113" s="42" t="s">
        <v>1604</v>
      </c>
      <c r="B113" s="49" t="s">
        <v>1605</v>
      </c>
      <c r="C113" s="281" t="s">
        <v>1388</v>
      </c>
      <c r="D113" s="282">
        <v>44266</v>
      </c>
      <c r="E113" s="282">
        <v>44301</v>
      </c>
      <c r="F113" s="323">
        <f t="shared" si="3"/>
        <v>124306139.43000001</v>
      </c>
      <c r="G113" s="324">
        <v>0</v>
      </c>
      <c r="H113" s="51">
        <v>19263.310000000001</v>
      </c>
      <c r="I113" s="180">
        <v>0</v>
      </c>
      <c r="J113" s="283" t="s">
        <v>29</v>
      </c>
      <c r="K113" s="284" t="s">
        <v>30</v>
      </c>
    </row>
    <row r="114" spans="1:11" s="263" customFormat="1" ht="12" customHeight="1">
      <c r="A114" s="42" t="s">
        <v>1625</v>
      </c>
      <c r="B114" s="49" t="s">
        <v>1626</v>
      </c>
      <c r="C114" s="281" t="s">
        <v>1388</v>
      </c>
      <c r="D114" s="282">
        <v>44251</v>
      </c>
      <c r="E114" s="282">
        <v>44301</v>
      </c>
      <c r="F114" s="323">
        <f t="shared" si="3"/>
        <v>29331788.849999998</v>
      </c>
      <c r="G114" s="324">
        <v>0</v>
      </c>
      <c r="H114" s="51">
        <v>4545.45</v>
      </c>
      <c r="I114" s="180">
        <v>0</v>
      </c>
      <c r="J114" s="283" t="s">
        <v>29</v>
      </c>
      <c r="K114" s="284" t="s">
        <v>30</v>
      </c>
    </row>
    <row r="115" spans="1:11" s="263" customFormat="1" ht="12" customHeight="1">
      <c r="A115" s="42" t="s">
        <v>1631</v>
      </c>
      <c r="B115" s="49" t="s">
        <v>1632</v>
      </c>
      <c r="C115" s="281" t="s">
        <v>1388</v>
      </c>
      <c r="D115" s="282">
        <v>44265</v>
      </c>
      <c r="E115" s="282">
        <v>44301</v>
      </c>
      <c r="F115" s="323">
        <f t="shared" si="3"/>
        <v>5830801.7400000002</v>
      </c>
      <c r="G115" s="324">
        <v>0</v>
      </c>
      <c r="H115" s="51">
        <v>903.58</v>
      </c>
      <c r="I115" s="180">
        <v>0</v>
      </c>
      <c r="J115" s="283" t="s">
        <v>29</v>
      </c>
      <c r="K115" s="284" t="s">
        <v>30</v>
      </c>
    </row>
    <row r="116" spans="1:11" s="263" customFormat="1" ht="12" customHeight="1">
      <c r="A116" s="42" t="s">
        <v>1637</v>
      </c>
      <c r="B116" s="49" t="s">
        <v>1638</v>
      </c>
      <c r="C116" s="281" t="s">
        <v>1388</v>
      </c>
      <c r="D116" s="282">
        <v>44260</v>
      </c>
      <c r="E116" s="282">
        <v>44301</v>
      </c>
      <c r="F116" s="323">
        <f t="shared" si="3"/>
        <v>29331788.849999998</v>
      </c>
      <c r="G116" s="324">
        <v>0</v>
      </c>
      <c r="H116" s="51">
        <v>4545.45</v>
      </c>
      <c r="I116" s="180">
        <v>0</v>
      </c>
      <c r="J116" s="283" t="s">
        <v>29</v>
      </c>
      <c r="K116" s="284" t="s">
        <v>30</v>
      </c>
    </row>
    <row r="117" spans="1:11" s="263" customFormat="1" ht="12" customHeight="1">
      <c r="A117" s="42" t="s">
        <v>1652</v>
      </c>
      <c r="B117" s="49" t="s">
        <v>1354</v>
      </c>
      <c r="C117" s="281" t="s">
        <v>1388</v>
      </c>
      <c r="D117" s="282">
        <v>44252</v>
      </c>
      <c r="E117" s="282">
        <v>44301</v>
      </c>
      <c r="F117" s="323">
        <f t="shared" si="3"/>
        <v>5866357.7700000005</v>
      </c>
      <c r="G117" s="324">
        <v>0</v>
      </c>
      <c r="H117" s="51">
        <v>909.09</v>
      </c>
      <c r="I117" s="180">
        <v>0</v>
      </c>
      <c r="J117" s="283" t="s">
        <v>29</v>
      </c>
      <c r="K117" s="284" t="s">
        <v>30</v>
      </c>
    </row>
    <row r="118" spans="1:11" s="263" customFormat="1" ht="12" customHeight="1">
      <c r="A118" s="42" t="s">
        <v>1653</v>
      </c>
      <c r="B118" s="49" t="s">
        <v>1654</v>
      </c>
      <c r="C118" s="281" t="s">
        <v>1388</v>
      </c>
      <c r="D118" s="282">
        <v>44274</v>
      </c>
      <c r="E118" s="282">
        <v>44301</v>
      </c>
      <c r="F118" s="323">
        <f t="shared" si="3"/>
        <v>29331788.849999998</v>
      </c>
      <c r="G118" s="324">
        <v>0</v>
      </c>
      <c r="H118" s="51">
        <v>4545.45</v>
      </c>
      <c r="I118" s="180">
        <v>0</v>
      </c>
      <c r="J118" s="283" t="s">
        <v>29</v>
      </c>
      <c r="K118" s="284" t="s">
        <v>30</v>
      </c>
    </row>
    <row r="119" spans="1:11" s="263" customFormat="1" ht="12" customHeight="1">
      <c r="A119" s="42" t="s">
        <v>1665</v>
      </c>
      <c r="B119" s="49" t="s">
        <v>1666</v>
      </c>
      <c r="C119" s="281" t="s">
        <v>1388</v>
      </c>
      <c r="D119" s="282">
        <v>44256</v>
      </c>
      <c r="E119" s="282">
        <v>44301</v>
      </c>
      <c r="F119" s="323">
        <f t="shared" si="3"/>
        <v>105571.08</v>
      </c>
      <c r="G119" s="324">
        <v>0</v>
      </c>
      <c r="H119" s="51">
        <v>16.36</v>
      </c>
      <c r="I119" s="180">
        <v>0</v>
      </c>
      <c r="J119" s="283" t="s">
        <v>29</v>
      </c>
      <c r="K119" s="284" t="s">
        <v>30</v>
      </c>
    </row>
    <row r="120" spans="1:11" s="263" customFormat="1" ht="12" customHeight="1">
      <c r="A120" s="42" t="s">
        <v>1678</v>
      </c>
      <c r="B120" s="49" t="s">
        <v>1679</v>
      </c>
      <c r="C120" s="281" t="s">
        <v>1388</v>
      </c>
      <c r="D120" s="282">
        <v>44265</v>
      </c>
      <c r="E120" s="282">
        <v>44301</v>
      </c>
      <c r="F120" s="323">
        <f t="shared" si="3"/>
        <v>58663642.229999997</v>
      </c>
      <c r="G120" s="324">
        <v>0</v>
      </c>
      <c r="H120" s="51">
        <v>9090.91</v>
      </c>
      <c r="I120" s="180">
        <v>0</v>
      </c>
      <c r="J120" s="283" t="s">
        <v>29</v>
      </c>
      <c r="K120" s="284" t="s">
        <v>30</v>
      </c>
    </row>
    <row r="121" spans="1:11" s="263" customFormat="1" ht="12" customHeight="1">
      <c r="A121" s="42" t="s">
        <v>1682</v>
      </c>
      <c r="B121" s="317" t="s">
        <v>1691</v>
      </c>
      <c r="C121" s="281" t="s">
        <v>1388</v>
      </c>
      <c r="D121" s="282">
        <v>44266</v>
      </c>
      <c r="E121" s="282">
        <v>44301</v>
      </c>
      <c r="F121" s="323">
        <f t="shared" si="3"/>
        <v>5866357.7700000005</v>
      </c>
      <c r="G121" s="324">
        <v>0</v>
      </c>
      <c r="H121" s="51">
        <v>909.09</v>
      </c>
      <c r="I121" s="180">
        <v>0</v>
      </c>
      <c r="J121" s="283" t="s">
        <v>29</v>
      </c>
      <c r="K121" s="284" t="s">
        <v>30</v>
      </c>
    </row>
    <row r="122" spans="1:11" s="263" customFormat="1" ht="12" customHeight="1">
      <c r="A122" s="42" t="s">
        <v>1539</v>
      </c>
      <c r="B122" s="49" t="s">
        <v>1290</v>
      </c>
      <c r="C122" s="281" t="s">
        <v>1388</v>
      </c>
      <c r="D122" s="282">
        <v>44243</v>
      </c>
      <c r="E122" s="282">
        <v>44302</v>
      </c>
      <c r="F122" s="323">
        <f t="shared" si="3"/>
        <v>1173219.93</v>
      </c>
      <c r="G122" s="324">
        <v>0</v>
      </c>
      <c r="H122" s="51">
        <v>181.81</v>
      </c>
      <c r="I122" s="180">
        <v>0</v>
      </c>
      <c r="J122" s="283" t="s">
        <v>29</v>
      </c>
      <c r="K122" s="284" t="s">
        <v>30</v>
      </c>
    </row>
    <row r="123" spans="1:11" s="263" customFormat="1" ht="12" customHeight="1">
      <c r="A123" s="42" t="s">
        <v>1641</v>
      </c>
      <c r="B123" s="49" t="s">
        <v>1642</v>
      </c>
      <c r="C123" s="281" t="s">
        <v>1388</v>
      </c>
      <c r="D123" s="282">
        <v>44272</v>
      </c>
      <c r="E123" s="282">
        <v>44303</v>
      </c>
      <c r="F123" s="323">
        <f t="shared" si="3"/>
        <v>9679500</v>
      </c>
      <c r="G123" s="324">
        <v>0</v>
      </c>
      <c r="H123" s="51">
        <v>1500</v>
      </c>
      <c r="I123" s="180">
        <v>0</v>
      </c>
      <c r="J123" s="283" t="s">
        <v>29</v>
      </c>
      <c r="K123" s="284" t="s">
        <v>30</v>
      </c>
    </row>
    <row r="124" spans="1:11" s="263" customFormat="1" ht="12" customHeight="1">
      <c r="A124" s="42" t="s">
        <v>1643</v>
      </c>
      <c r="B124" s="49" t="s">
        <v>1642</v>
      </c>
      <c r="C124" s="281" t="s">
        <v>1388</v>
      </c>
      <c r="D124" s="282">
        <v>44272</v>
      </c>
      <c r="E124" s="282">
        <v>44303</v>
      </c>
      <c r="F124" s="323">
        <f t="shared" si="3"/>
        <v>9679500</v>
      </c>
      <c r="G124" s="324">
        <v>0</v>
      </c>
      <c r="H124" s="51">
        <v>1500</v>
      </c>
      <c r="I124" s="180">
        <v>0</v>
      </c>
      <c r="J124" s="283" t="s">
        <v>29</v>
      </c>
      <c r="K124" s="284" t="s">
        <v>30</v>
      </c>
    </row>
    <row r="125" spans="1:11" s="263" customFormat="1" ht="12" customHeight="1">
      <c r="A125" s="42" t="s">
        <v>1680</v>
      </c>
      <c r="B125" s="49" t="s">
        <v>1681</v>
      </c>
      <c r="C125" s="281" t="s">
        <v>1388</v>
      </c>
      <c r="D125" s="282">
        <v>44272</v>
      </c>
      <c r="E125" s="282">
        <v>44303</v>
      </c>
      <c r="F125" s="323">
        <f t="shared" si="3"/>
        <v>29331788.849999998</v>
      </c>
      <c r="G125" s="324">
        <v>0</v>
      </c>
      <c r="H125" s="51">
        <v>4545.45</v>
      </c>
      <c r="I125" s="180">
        <v>0</v>
      </c>
      <c r="J125" s="283" t="s">
        <v>29</v>
      </c>
      <c r="K125" s="284" t="s">
        <v>30</v>
      </c>
    </row>
    <row r="126" spans="1:11" s="263" customFormat="1" ht="12" customHeight="1">
      <c r="A126" s="42" t="s">
        <v>1519</v>
      </c>
      <c r="B126" s="49" t="s">
        <v>1520</v>
      </c>
      <c r="C126" s="281" t="s">
        <v>1388</v>
      </c>
      <c r="D126" s="282">
        <v>44274</v>
      </c>
      <c r="E126" s="282">
        <v>44305</v>
      </c>
      <c r="F126" s="323">
        <f t="shared" ref="F126:F157" si="4">+G126+H126*$C$4</f>
        <v>384534.27</v>
      </c>
      <c r="G126" s="324">
        <v>0</v>
      </c>
      <c r="H126" s="51">
        <v>59.59</v>
      </c>
      <c r="I126" s="180">
        <v>0</v>
      </c>
      <c r="J126" s="283" t="s">
        <v>29</v>
      </c>
      <c r="K126" s="284" t="s">
        <v>30</v>
      </c>
    </row>
    <row r="127" spans="1:11" s="263" customFormat="1" ht="12" customHeight="1">
      <c r="A127" s="42" t="s">
        <v>1571</v>
      </c>
      <c r="B127" s="49" t="s">
        <v>1572</v>
      </c>
      <c r="C127" s="281" t="s">
        <v>1388</v>
      </c>
      <c r="D127" s="282">
        <v>44244</v>
      </c>
      <c r="E127" s="282">
        <v>44305</v>
      </c>
      <c r="F127" s="323">
        <f t="shared" si="4"/>
        <v>58663577.699999996</v>
      </c>
      <c r="G127" s="324">
        <v>0</v>
      </c>
      <c r="H127" s="51">
        <v>9090.9</v>
      </c>
      <c r="I127" s="180">
        <v>0</v>
      </c>
      <c r="J127" s="283" t="s">
        <v>29</v>
      </c>
      <c r="K127" s="284" t="s">
        <v>30</v>
      </c>
    </row>
    <row r="128" spans="1:11" s="263" customFormat="1" ht="12" customHeight="1">
      <c r="A128" s="42" t="s">
        <v>1596</v>
      </c>
      <c r="B128" s="49" t="s">
        <v>1597</v>
      </c>
      <c r="C128" s="281" t="s">
        <v>1388</v>
      </c>
      <c r="D128" s="282">
        <v>44274</v>
      </c>
      <c r="E128" s="282">
        <v>44305</v>
      </c>
      <c r="F128" s="323">
        <f t="shared" si="4"/>
        <v>117327219.93000001</v>
      </c>
      <c r="G128" s="324">
        <v>0</v>
      </c>
      <c r="H128" s="51">
        <v>18181.810000000001</v>
      </c>
      <c r="I128" s="180">
        <v>0</v>
      </c>
      <c r="J128" s="283" t="s">
        <v>29</v>
      </c>
      <c r="K128" s="284" t="s">
        <v>30</v>
      </c>
    </row>
    <row r="129" spans="1:11" s="263" customFormat="1" ht="12" customHeight="1">
      <c r="A129" s="42" t="s">
        <v>1447</v>
      </c>
      <c r="B129" s="49" t="s">
        <v>1448</v>
      </c>
      <c r="C129" s="281" t="s">
        <v>1388</v>
      </c>
      <c r="D129" s="282">
        <v>44278</v>
      </c>
      <c r="E129" s="282">
        <v>44309</v>
      </c>
      <c r="F129" s="323">
        <f t="shared" si="4"/>
        <v>23465431.080000002</v>
      </c>
      <c r="G129" s="324">
        <v>0</v>
      </c>
      <c r="H129" s="51">
        <v>3636.36</v>
      </c>
      <c r="I129" s="180">
        <v>0</v>
      </c>
      <c r="J129" s="283" t="s">
        <v>29</v>
      </c>
      <c r="K129" s="284" t="s">
        <v>30</v>
      </c>
    </row>
    <row r="130" spans="1:11" s="263" customFormat="1" ht="12" customHeight="1">
      <c r="A130" s="42" t="s">
        <v>1633</v>
      </c>
      <c r="B130" s="49" t="s">
        <v>1634</v>
      </c>
      <c r="C130" s="281" t="s">
        <v>1388</v>
      </c>
      <c r="D130" s="282">
        <v>44253</v>
      </c>
      <c r="E130" s="282">
        <v>44311</v>
      </c>
      <c r="F130" s="323">
        <f t="shared" si="4"/>
        <v>112475.79</v>
      </c>
      <c r="G130" s="324">
        <v>0</v>
      </c>
      <c r="H130" s="51">
        <v>17.43</v>
      </c>
      <c r="I130" s="180">
        <v>0</v>
      </c>
      <c r="J130" s="283" t="s">
        <v>29</v>
      </c>
      <c r="K130" s="284" t="s">
        <v>30</v>
      </c>
    </row>
    <row r="131" spans="1:11" s="263" customFormat="1" ht="12" customHeight="1">
      <c r="A131" s="42" t="s">
        <v>1567</v>
      </c>
      <c r="B131" s="49" t="s">
        <v>1568</v>
      </c>
      <c r="C131" s="281" t="s">
        <v>1388</v>
      </c>
      <c r="D131" s="282">
        <v>44284</v>
      </c>
      <c r="E131" s="282">
        <v>44315</v>
      </c>
      <c r="F131" s="323">
        <f t="shared" si="4"/>
        <v>23465431.080000002</v>
      </c>
      <c r="G131" s="324">
        <v>0</v>
      </c>
      <c r="H131" s="51">
        <v>3636.36</v>
      </c>
      <c r="I131" s="180">
        <v>0</v>
      </c>
      <c r="J131" s="283" t="s">
        <v>29</v>
      </c>
      <c r="K131" s="284" t="s">
        <v>30</v>
      </c>
    </row>
    <row r="132" spans="1:11" s="263" customFormat="1" ht="12" customHeight="1">
      <c r="A132" s="42" t="s">
        <v>1449</v>
      </c>
      <c r="B132" s="49" t="s">
        <v>1450</v>
      </c>
      <c r="C132" s="281" t="s">
        <v>1388</v>
      </c>
      <c r="D132" s="282">
        <v>44285</v>
      </c>
      <c r="E132" s="282">
        <v>44316</v>
      </c>
      <c r="F132" s="323">
        <f t="shared" si="4"/>
        <v>43997715.539999999</v>
      </c>
      <c r="G132" s="324">
        <v>0</v>
      </c>
      <c r="H132" s="51">
        <v>6818.18</v>
      </c>
      <c r="I132" s="180">
        <v>0</v>
      </c>
      <c r="J132" s="283" t="s">
        <v>29</v>
      </c>
      <c r="K132" s="284" t="s">
        <v>30</v>
      </c>
    </row>
    <row r="133" spans="1:11" s="263" customFormat="1" ht="12" customHeight="1">
      <c r="A133" s="42" t="s">
        <v>1544</v>
      </c>
      <c r="B133" s="49" t="s">
        <v>1545</v>
      </c>
      <c r="C133" s="281" t="s">
        <v>1388</v>
      </c>
      <c r="D133" s="282">
        <v>44224</v>
      </c>
      <c r="E133" s="282">
        <v>44316</v>
      </c>
      <c r="F133" s="323">
        <f t="shared" si="4"/>
        <v>293318146.62</v>
      </c>
      <c r="G133" s="324">
        <v>0</v>
      </c>
      <c r="H133" s="51">
        <v>45454.54</v>
      </c>
      <c r="I133" s="180">
        <v>0</v>
      </c>
      <c r="J133" s="283" t="s">
        <v>29</v>
      </c>
      <c r="K133" s="284" t="s">
        <v>30</v>
      </c>
    </row>
    <row r="134" spans="1:11" s="263" customFormat="1" ht="12" customHeight="1">
      <c r="A134" s="42" t="s">
        <v>1580</v>
      </c>
      <c r="B134" s="49" t="s">
        <v>1581</v>
      </c>
      <c r="C134" s="281" t="s">
        <v>1388</v>
      </c>
      <c r="D134" s="282">
        <v>44267</v>
      </c>
      <c r="E134" s="282">
        <v>44316</v>
      </c>
      <c r="F134" s="323">
        <f t="shared" si="4"/>
        <v>29331788.849999998</v>
      </c>
      <c r="G134" s="324">
        <v>0</v>
      </c>
      <c r="H134" s="51">
        <v>4545.45</v>
      </c>
      <c r="I134" s="180">
        <v>0</v>
      </c>
      <c r="J134" s="283" t="s">
        <v>29</v>
      </c>
      <c r="K134" s="284" t="s">
        <v>30</v>
      </c>
    </row>
    <row r="135" spans="1:11" s="263" customFormat="1" ht="12" customHeight="1">
      <c r="A135" s="42" t="s">
        <v>1644</v>
      </c>
      <c r="B135" s="49" t="s">
        <v>1645</v>
      </c>
      <c r="C135" s="281" t="s">
        <v>1388</v>
      </c>
      <c r="D135" s="282">
        <v>44265</v>
      </c>
      <c r="E135" s="282">
        <v>44316</v>
      </c>
      <c r="F135" s="323">
        <f t="shared" si="4"/>
        <v>534372.93000000005</v>
      </c>
      <c r="G135" s="324">
        <v>0</v>
      </c>
      <c r="H135" s="51">
        <v>82.81</v>
      </c>
      <c r="I135" s="180">
        <v>0</v>
      </c>
      <c r="J135" s="283" t="s">
        <v>29</v>
      </c>
      <c r="K135" s="284" t="s">
        <v>30</v>
      </c>
    </row>
    <row r="136" spans="1:11" s="263" customFormat="1" ht="12" customHeight="1">
      <c r="A136" s="42" t="s">
        <v>1451</v>
      </c>
      <c r="B136" s="49" t="s">
        <v>1452</v>
      </c>
      <c r="C136" s="281" t="s">
        <v>1388</v>
      </c>
      <c r="D136" s="282">
        <v>44281</v>
      </c>
      <c r="E136" s="282">
        <v>44319</v>
      </c>
      <c r="F136" s="323">
        <f t="shared" si="4"/>
        <v>347494.05</v>
      </c>
      <c r="G136" s="324">
        <v>0</v>
      </c>
      <c r="H136" s="51">
        <v>53.85</v>
      </c>
      <c r="I136" s="180">
        <v>0</v>
      </c>
      <c r="J136" s="283" t="s">
        <v>29</v>
      </c>
      <c r="K136" s="284" t="s">
        <v>30</v>
      </c>
    </row>
    <row r="137" spans="1:11" s="263" customFormat="1" ht="12" customHeight="1">
      <c r="A137" s="42" t="s">
        <v>1671</v>
      </c>
      <c r="B137" s="49" t="s">
        <v>1670</v>
      </c>
      <c r="C137" s="281" t="s">
        <v>1388</v>
      </c>
      <c r="D137" s="282">
        <v>43608</v>
      </c>
      <c r="E137" s="282">
        <v>44326</v>
      </c>
      <c r="F137" s="323">
        <f t="shared" si="4"/>
        <v>26186080.41</v>
      </c>
      <c r="G137" s="324">
        <v>0</v>
      </c>
      <c r="H137" s="51">
        <v>4057.97</v>
      </c>
      <c r="I137" s="180">
        <v>0</v>
      </c>
      <c r="J137" s="283" t="s">
        <v>29</v>
      </c>
      <c r="K137" s="284" t="s">
        <v>30</v>
      </c>
    </row>
    <row r="138" spans="1:11" s="263" customFormat="1" ht="12" customHeight="1">
      <c r="A138" s="42" t="s">
        <v>1550</v>
      </c>
      <c r="B138" s="49" t="s">
        <v>1551</v>
      </c>
      <c r="C138" s="281" t="s">
        <v>1388</v>
      </c>
      <c r="D138" s="282">
        <v>44266</v>
      </c>
      <c r="E138" s="282">
        <v>44327</v>
      </c>
      <c r="F138" s="323">
        <f t="shared" si="4"/>
        <v>46930862.160000004</v>
      </c>
      <c r="G138" s="324">
        <v>0</v>
      </c>
      <c r="H138" s="51">
        <v>7272.72</v>
      </c>
      <c r="I138" s="180">
        <v>0</v>
      </c>
      <c r="J138" s="283" t="s">
        <v>29</v>
      </c>
      <c r="K138" s="284" t="s">
        <v>30</v>
      </c>
    </row>
    <row r="139" spans="1:11" s="263" customFormat="1" ht="12" customHeight="1">
      <c r="A139" s="42" t="s">
        <v>1434</v>
      </c>
      <c r="B139" s="49" t="s">
        <v>1435</v>
      </c>
      <c r="C139" s="281" t="s">
        <v>1388</v>
      </c>
      <c r="D139" s="282">
        <v>44281</v>
      </c>
      <c r="E139" s="282">
        <v>44331</v>
      </c>
      <c r="F139" s="323">
        <f t="shared" si="4"/>
        <v>5866357.7700000005</v>
      </c>
      <c r="G139" s="324">
        <v>0</v>
      </c>
      <c r="H139" s="51">
        <v>909.09</v>
      </c>
      <c r="I139" s="180">
        <v>0</v>
      </c>
      <c r="J139" s="283" t="s">
        <v>29</v>
      </c>
      <c r="K139" s="284" t="s">
        <v>30</v>
      </c>
    </row>
    <row r="140" spans="1:11" s="263" customFormat="1" ht="12" customHeight="1">
      <c r="A140" s="42" t="s">
        <v>1438</v>
      </c>
      <c r="B140" s="49" t="s">
        <v>1439</v>
      </c>
      <c r="C140" s="281" t="s">
        <v>1388</v>
      </c>
      <c r="D140" s="282">
        <v>44223</v>
      </c>
      <c r="E140" s="282">
        <v>44331</v>
      </c>
      <c r="F140" s="323">
        <f t="shared" si="4"/>
        <v>81824.039999999994</v>
      </c>
      <c r="G140" s="324">
        <v>0</v>
      </c>
      <c r="H140" s="51">
        <v>12.68</v>
      </c>
      <c r="I140" s="180">
        <v>0</v>
      </c>
      <c r="J140" s="283" t="s">
        <v>29</v>
      </c>
      <c r="K140" s="284" t="s">
        <v>30</v>
      </c>
    </row>
    <row r="141" spans="1:11" s="263" customFormat="1" ht="12" customHeight="1">
      <c r="A141" s="42" t="s">
        <v>1465</v>
      </c>
      <c r="B141" s="49" t="s">
        <v>1466</v>
      </c>
      <c r="C141" s="281" t="s">
        <v>1388</v>
      </c>
      <c r="D141" s="282">
        <v>44258</v>
      </c>
      <c r="E141" s="282">
        <v>44331</v>
      </c>
      <c r="F141" s="323">
        <f t="shared" si="4"/>
        <v>293740.56</v>
      </c>
      <c r="G141" s="324">
        <v>0</v>
      </c>
      <c r="H141" s="51">
        <v>45.52</v>
      </c>
      <c r="I141" s="180">
        <v>0</v>
      </c>
      <c r="J141" s="283" t="s">
        <v>29</v>
      </c>
      <c r="K141" s="284" t="s">
        <v>30</v>
      </c>
    </row>
    <row r="142" spans="1:11" s="263" customFormat="1" ht="12" customHeight="1">
      <c r="A142" s="42" t="s">
        <v>1495</v>
      </c>
      <c r="B142" s="49" t="s">
        <v>1496</v>
      </c>
      <c r="C142" s="281" t="s">
        <v>1388</v>
      </c>
      <c r="D142" s="282">
        <v>44278</v>
      </c>
      <c r="E142" s="282">
        <v>44331</v>
      </c>
      <c r="F142" s="323">
        <f t="shared" si="4"/>
        <v>1306280.79</v>
      </c>
      <c r="G142" s="324">
        <v>0</v>
      </c>
      <c r="H142" s="51">
        <v>202.43</v>
      </c>
      <c r="I142" s="180">
        <v>0</v>
      </c>
      <c r="J142" s="283" t="s">
        <v>29</v>
      </c>
      <c r="K142" s="284" t="s">
        <v>30</v>
      </c>
    </row>
    <row r="143" spans="1:11" s="263" customFormat="1" ht="12" customHeight="1">
      <c r="A143" s="42" t="s">
        <v>1498</v>
      </c>
      <c r="B143" s="49" t="s">
        <v>1499</v>
      </c>
      <c r="C143" s="281" t="s">
        <v>1388</v>
      </c>
      <c r="D143" s="282">
        <v>44244</v>
      </c>
      <c r="E143" s="282">
        <v>44331</v>
      </c>
      <c r="F143" s="323">
        <f t="shared" si="4"/>
        <v>29331788.849999998</v>
      </c>
      <c r="G143" s="324">
        <v>0</v>
      </c>
      <c r="H143" s="51">
        <v>4545.45</v>
      </c>
      <c r="I143" s="180">
        <v>0</v>
      </c>
      <c r="J143" s="283" t="s">
        <v>29</v>
      </c>
      <c r="K143" s="284" t="s">
        <v>30</v>
      </c>
    </row>
    <row r="144" spans="1:11" s="263" customFormat="1" ht="12" customHeight="1">
      <c r="A144" s="42" t="s">
        <v>1500</v>
      </c>
      <c r="B144" s="49" t="s">
        <v>1499</v>
      </c>
      <c r="C144" s="281" t="s">
        <v>1388</v>
      </c>
      <c r="D144" s="282">
        <v>44281</v>
      </c>
      <c r="E144" s="282">
        <v>44331</v>
      </c>
      <c r="F144" s="323">
        <f t="shared" si="4"/>
        <v>117327219.93000001</v>
      </c>
      <c r="G144" s="324">
        <v>0</v>
      </c>
      <c r="H144" s="51">
        <v>18181.810000000001</v>
      </c>
      <c r="I144" s="180">
        <v>0</v>
      </c>
      <c r="J144" s="283" t="s">
        <v>29</v>
      </c>
      <c r="K144" s="284" t="s">
        <v>30</v>
      </c>
    </row>
    <row r="145" spans="1:11" s="263" customFormat="1" ht="12" customHeight="1">
      <c r="A145" s="42" t="s">
        <v>1501</v>
      </c>
      <c r="B145" s="49" t="s">
        <v>1502</v>
      </c>
      <c r="C145" s="281" t="s">
        <v>1388</v>
      </c>
      <c r="D145" s="282">
        <v>44281</v>
      </c>
      <c r="E145" s="282">
        <v>44331</v>
      </c>
      <c r="F145" s="323">
        <f t="shared" si="4"/>
        <v>6710926.4100000001</v>
      </c>
      <c r="G145" s="324">
        <v>0</v>
      </c>
      <c r="H145" s="51">
        <v>1039.97</v>
      </c>
      <c r="I145" s="180">
        <v>0</v>
      </c>
      <c r="J145" s="283" t="s">
        <v>29</v>
      </c>
      <c r="K145" s="284" t="s">
        <v>30</v>
      </c>
    </row>
    <row r="146" spans="1:11" s="263" customFormat="1" ht="12" customHeight="1">
      <c r="A146" s="42" t="s">
        <v>1521</v>
      </c>
      <c r="B146" s="49" t="s">
        <v>1522</v>
      </c>
      <c r="C146" s="281" t="s">
        <v>1388</v>
      </c>
      <c r="D146" s="282">
        <v>44258</v>
      </c>
      <c r="E146" s="282">
        <v>44331</v>
      </c>
      <c r="F146" s="323">
        <f t="shared" si="4"/>
        <v>499978.44</v>
      </c>
      <c r="G146" s="324">
        <v>0</v>
      </c>
      <c r="H146" s="51">
        <v>77.48</v>
      </c>
      <c r="I146" s="180">
        <v>0</v>
      </c>
      <c r="J146" s="283" t="s">
        <v>29</v>
      </c>
      <c r="K146" s="284" t="s">
        <v>30</v>
      </c>
    </row>
    <row r="147" spans="1:11" s="263" customFormat="1" ht="12" customHeight="1">
      <c r="A147" s="42" t="s">
        <v>1526</v>
      </c>
      <c r="B147" s="49" t="s">
        <v>1527</v>
      </c>
      <c r="C147" s="281" t="s">
        <v>1388</v>
      </c>
      <c r="D147" s="282">
        <v>44281</v>
      </c>
      <c r="E147" s="282">
        <v>44331</v>
      </c>
      <c r="F147" s="323">
        <f t="shared" si="4"/>
        <v>1340675.28</v>
      </c>
      <c r="G147" s="324">
        <v>0</v>
      </c>
      <c r="H147" s="51">
        <v>207.76</v>
      </c>
      <c r="I147" s="180">
        <v>0</v>
      </c>
      <c r="J147" s="283" t="s">
        <v>29</v>
      </c>
      <c r="K147" s="284" t="s">
        <v>30</v>
      </c>
    </row>
    <row r="148" spans="1:11" s="263" customFormat="1" ht="12" customHeight="1">
      <c r="A148" s="42" t="s">
        <v>1537</v>
      </c>
      <c r="B148" s="49" t="s">
        <v>1538</v>
      </c>
      <c r="C148" s="281" t="s">
        <v>1388</v>
      </c>
      <c r="D148" s="282">
        <v>44286</v>
      </c>
      <c r="E148" s="282">
        <v>44331</v>
      </c>
      <c r="F148" s="323">
        <f t="shared" si="4"/>
        <v>2162787.48</v>
      </c>
      <c r="G148" s="324">
        <v>0</v>
      </c>
      <c r="H148" s="51">
        <v>335.16</v>
      </c>
      <c r="I148" s="180">
        <v>0</v>
      </c>
      <c r="J148" s="283" t="s">
        <v>29</v>
      </c>
      <c r="K148" s="284" t="s">
        <v>30</v>
      </c>
    </row>
    <row r="149" spans="1:11" s="263" customFormat="1" ht="12" customHeight="1">
      <c r="A149" s="42" t="s">
        <v>1542</v>
      </c>
      <c r="B149" s="49" t="s">
        <v>1543</v>
      </c>
      <c r="C149" s="281" t="s">
        <v>1388</v>
      </c>
      <c r="D149" s="282">
        <v>44286</v>
      </c>
      <c r="E149" s="282">
        <v>44331</v>
      </c>
      <c r="F149" s="323">
        <f t="shared" si="4"/>
        <v>117327219.93000001</v>
      </c>
      <c r="G149" s="324">
        <v>0</v>
      </c>
      <c r="H149" s="51">
        <v>18181.810000000001</v>
      </c>
      <c r="I149" s="180">
        <v>0</v>
      </c>
      <c r="J149" s="283" t="s">
        <v>29</v>
      </c>
      <c r="K149" s="284" t="s">
        <v>30</v>
      </c>
    </row>
    <row r="150" spans="1:11" s="263" customFormat="1" ht="12" customHeight="1">
      <c r="A150" s="42" t="s">
        <v>1546</v>
      </c>
      <c r="B150" s="49" t="s">
        <v>1547</v>
      </c>
      <c r="C150" s="281" t="s">
        <v>1388</v>
      </c>
      <c r="D150" s="282">
        <v>44277</v>
      </c>
      <c r="E150" s="282">
        <v>44331</v>
      </c>
      <c r="F150" s="323">
        <f t="shared" si="4"/>
        <v>116799.3</v>
      </c>
      <c r="G150" s="324">
        <v>0</v>
      </c>
      <c r="H150" s="51">
        <v>18.100000000000001</v>
      </c>
      <c r="I150" s="180">
        <v>0</v>
      </c>
      <c r="J150" s="283" t="s">
        <v>29</v>
      </c>
      <c r="K150" s="284" t="s">
        <v>30</v>
      </c>
    </row>
    <row r="151" spans="1:11" s="263" customFormat="1" ht="12" customHeight="1">
      <c r="A151" s="42" t="s">
        <v>1578</v>
      </c>
      <c r="B151" s="49" t="s">
        <v>1579</v>
      </c>
      <c r="C151" s="281" t="s">
        <v>1388</v>
      </c>
      <c r="D151" s="282">
        <v>44258</v>
      </c>
      <c r="E151" s="282">
        <v>44331</v>
      </c>
      <c r="F151" s="323">
        <f t="shared" si="4"/>
        <v>205322715.53999999</v>
      </c>
      <c r="G151" s="324">
        <v>0</v>
      </c>
      <c r="H151" s="51">
        <v>31818.18</v>
      </c>
      <c r="I151" s="180">
        <v>0</v>
      </c>
      <c r="J151" s="283" t="s">
        <v>29</v>
      </c>
      <c r="K151" s="284" t="s">
        <v>30</v>
      </c>
    </row>
    <row r="152" spans="1:11" s="263" customFormat="1" ht="12" customHeight="1">
      <c r="A152" s="42" t="s">
        <v>1588</v>
      </c>
      <c r="B152" s="49" t="s">
        <v>1319</v>
      </c>
      <c r="C152" s="281" t="s">
        <v>1388</v>
      </c>
      <c r="D152" s="282">
        <v>44281</v>
      </c>
      <c r="E152" s="282">
        <v>44331</v>
      </c>
      <c r="F152" s="323">
        <f t="shared" si="4"/>
        <v>293318211.15000004</v>
      </c>
      <c r="G152" s="324">
        <v>0</v>
      </c>
      <c r="H152" s="51">
        <v>45454.55</v>
      </c>
      <c r="I152" s="180">
        <v>0</v>
      </c>
      <c r="J152" s="283" t="s">
        <v>29</v>
      </c>
      <c r="K152" s="284" t="s">
        <v>30</v>
      </c>
    </row>
    <row r="153" spans="1:11" s="263" customFormat="1" ht="12" customHeight="1">
      <c r="A153" s="42" t="s">
        <v>1613</v>
      </c>
      <c r="B153" s="49" t="s">
        <v>1614</v>
      </c>
      <c r="C153" s="281" t="s">
        <v>1388</v>
      </c>
      <c r="D153" s="282">
        <v>44257</v>
      </c>
      <c r="E153" s="282">
        <v>44331</v>
      </c>
      <c r="F153" s="323">
        <f t="shared" si="4"/>
        <v>1243170.45</v>
      </c>
      <c r="G153" s="324">
        <v>0</v>
      </c>
      <c r="H153" s="51">
        <v>192.65</v>
      </c>
      <c r="I153" s="180">
        <v>0</v>
      </c>
      <c r="J153" s="283" t="s">
        <v>29</v>
      </c>
      <c r="K153" s="284" t="s">
        <v>30</v>
      </c>
    </row>
    <row r="154" spans="1:11" s="263" customFormat="1" ht="12" customHeight="1">
      <c r="A154" s="42" t="s">
        <v>1615</v>
      </c>
      <c r="B154" s="49" t="s">
        <v>1614</v>
      </c>
      <c r="C154" s="281" t="s">
        <v>1388</v>
      </c>
      <c r="D154" s="282">
        <v>44258</v>
      </c>
      <c r="E154" s="282">
        <v>44331</v>
      </c>
      <c r="F154" s="323">
        <f t="shared" si="4"/>
        <v>225532.35</v>
      </c>
      <c r="G154" s="324">
        <v>0</v>
      </c>
      <c r="H154" s="51">
        <v>34.950000000000003</v>
      </c>
      <c r="I154" s="180">
        <v>0</v>
      </c>
      <c r="J154" s="283" t="s">
        <v>29</v>
      </c>
      <c r="K154" s="284" t="s">
        <v>30</v>
      </c>
    </row>
    <row r="155" spans="1:11" s="263" customFormat="1" ht="12" customHeight="1">
      <c r="A155" s="42" t="s">
        <v>1635</v>
      </c>
      <c r="B155" s="49" t="s">
        <v>1636</v>
      </c>
      <c r="C155" s="281" t="s">
        <v>1388</v>
      </c>
      <c r="D155" s="282">
        <v>44225</v>
      </c>
      <c r="E155" s="282">
        <v>44331</v>
      </c>
      <c r="F155" s="323">
        <f t="shared" si="4"/>
        <v>105594568.92</v>
      </c>
      <c r="G155" s="324">
        <v>0</v>
      </c>
      <c r="H155" s="51">
        <v>16363.64</v>
      </c>
      <c r="I155" s="180">
        <v>0</v>
      </c>
      <c r="J155" s="283" t="s">
        <v>29</v>
      </c>
      <c r="K155" s="284" t="s">
        <v>30</v>
      </c>
    </row>
    <row r="156" spans="1:11" s="263" customFormat="1" ht="12" customHeight="1">
      <c r="A156" s="42" t="s">
        <v>1646</v>
      </c>
      <c r="B156" s="49" t="s">
        <v>1647</v>
      </c>
      <c r="C156" s="281" t="s">
        <v>1388</v>
      </c>
      <c r="D156" s="282">
        <v>44281</v>
      </c>
      <c r="E156" s="282">
        <v>44331</v>
      </c>
      <c r="F156" s="323">
        <f t="shared" si="4"/>
        <v>99112207.769999996</v>
      </c>
      <c r="G156" s="324">
        <v>0</v>
      </c>
      <c r="H156" s="51">
        <v>15359.09</v>
      </c>
      <c r="I156" s="180">
        <v>0</v>
      </c>
      <c r="J156" s="283" t="s">
        <v>29</v>
      </c>
      <c r="K156" s="284" t="s">
        <v>30</v>
      </c>
    </row>
    <row r="157" spans="1:11" s="263" customFormat="1" ht="12" customHeight="1">
      <c r="A157" s="42" t="s">
        <v>1648</v>
      </c>
      <c r="B157" s="49" t="s">
        <v>1647</v>
      </c>
      <c r="C157" s="281" t="s">
        <v>1388</v>
      </c>
      <c r="D157" s="282">
        <v>44210</v>
      </c>
      <c r="E157" s="282">
        <v>44331</v>
      </c>
      <c r="F157" s="323">
        <f t="shared" si="4"/>
        <v>258120000</v>
      </c>
      <c r="G157" s="324">
        <v>0</v>
      </c>
      <c r="H157" s="51">
        <v>40000</v>
      </c>
      <c r="I157" s="180">
        <v>0</v>
      </c>
      <c r="J157" s="283" t="s">
        <v>29</v>
      </c>
      <c r="K157" s="284" t="s">
        <v>30</v>
      </c>
    </row>
    <row r="158" spans="1:11" s="263" customFormat="1" ht="12" customHeight="1">
      <c r="A158" s="42" t="s">
        <v>1655</v>
      </c>
      <c r="B158" s="49" t="s">
        <v>1656</v>
      </c>
      <c r="C158" s="281" t="s">
        <v>1388</v>
      </c>
      <c r="D158" s="282">
        <v>44286</v>
      </c>
      <c r="E158" s="282">
        <v>44331</v>
      </c>
      <c r="F158" s="323">
        <f t="shared" ref="F158:F182" si="5">+G158+H158*$C$4</f>
        <v>10374294.51</v>
      </c>
      <c r="G158" s="324">
        <v>0</v>
      </c>
      <c r="H158" s="51">
        <v>1607.67</v>
      </c>
      <c r="I158" s="180">
        <v>0</v>
      </c>
      <c r="J158" s="283" t="s">
        <v>29</v>
      </c>
      <c r="K158" s="284" t="s">
        <v>30</v>
      </c>
    </row>
    <row r="159" spans="1:11" s="263" customFormat="1" ht="12" customHeight="1">
      <c r="A159" s="42" t="s">
        <v>1667</v>
      </c>
      <c r="B159" s="49" t="s">
        <v>1668</v>
      </c>
      <c r="C159" s="281" t="s">
        <v>1388</v>
      </c>
      <c r="D159" s="282">
        <v>44244</v>
      </c>
      <c r="E159" s="282">
        <v>44331</v>
      </c>
      <c r="F159" s="323">
        <f t="shared" si="5"/>
        <v>12092276.700000001</v>
      </c>
      <c r="G159" s="324">
        <v>0</v>
      </c>
      <c r="H159" s="51">
        <v>1873.9</v>
      </c>
      <c r="I159" s="180">
        <v>0</v>
      </c>
      <c r="J159" s="283" t="s">
        <v>29</v>
      </c>
      <c r="K159" s="284" t="s">
        <v>30</v>
      </c>
    </row>
    <row r="160" spans="1:11" s="263" customFormat="1" ht="12" customHeight="1">
      <c r="A160" s="42" t="s">
        <v>1503</v>
      </c>
      <c r="B160" s="49" t="s">
        <v>1504</v>
      </c>
      <c r="C160" s="281" t="s">
        <v>1388</v>
      </c>
      <c r="D160" s="282">
        <v>44274</v>
      </c>
      <c r="E160" s="282">
        <v>44333</v>
      </c>
      <c r="F160" s="323">
        <f t="shared" si="5"/>
        <v>13045191.209999999</v>
      </c>
      <c r="G160" s="324">
        <v>0</v>
      </c>
      <c r="H160" s="51">
        <v>2021.57</v>
      </c>
      <c r="I160" s="180">
        <v>0</v>
      </c>
      <c r="J160" s="283" t="s">
        <v>29</v>
      </c>
      <c r="K160" s="284" t="s">
        <v>30</v>
      </c>
    </row>
    <row r="161" spans="1:11" s="263" customFormat="1" ht="12" customHeight="1">
      <c r="A161" s="42" t="s">
        <v>1479</v>
      </c>
      <c r="B161" s="49" t="s">
        <v>1480</v>
      </c>
      <c r="C161" s="281" t="s">
        <v>1388</v>
      </c>
      <c r="D161" s="282">
        <v>43518</v>
      </c>
      <c r="E161" s="282">
        <v>44336</v>
      </c>
      <c r="F161" s="323">
        <f t="shared" si="5"/>
        <v>25812000</v>
      </c>
      <c r="G161" s="324">
        <v>0</v>
      </c>
      <c r="H161" s="51">
        <v>4000</v>
      </c>
      <c r="I161" s="180">
        <v>0</v>
      </c>
      <c r="J161" s="283" t="s">
        <v>29</v>
      </c>
      <c r="K161" s="284" t="s">
        <v>30</v>
      </c>
    </row>
    <row r="162" spans="1:11" s="263" customFormat="1" ht="12" customHeight="1">
      <c r="A162" s="42" t="s">
        <v>1558</v>
      </c>
      <c r="B162" s="49" t="s">
        <v>1559</v>
      </c>
      <c r="C162" s="281" t="s">
        <v>1388</v>
      </c>
      <c r="D162" s="282">
        <v>44209</v>
      </c>
      <c r="E162" s="282">
        <v>44336</v>
      </c>
      <c r="F162" s="323">
        <f t="shared" si="5"/>
        <v>29331788.849999998</v>
      </c>
      <c r="G162" s="324">
        <v>0</v>
      </c>
      <c r="H162" s="51">
        <v>4545.45</v>
      </c>
      <c r="I162" s="180">
        <v>0</v>
      </c>
      <c r="J162" s="283" t="s">
        <v>29</v>
      </c>
      <c r="K162" s="284" t="s">
        <v>30</v>
      </c>
    </row>
    <row r="163" spans="1:11" s="263" customFormat="1" ht="12" customHeight="1">
      <c r="A163" s="42" t="s">
        <v>1481</v>
      </c>
      <c r="B163" s="49" t="s">
        <v>1482</v>
      </c>
      <c r="C163" s="281" t="s">
        <v>1388</v>
      </c>
      <c r="D163" s="282">
        <v>44235</v>
      </c>
      <c r="E163" s="282">
        <v>44346</v>
      </c>
      <c r="F163" s="323">
        <f t="shared" si="5"/>
        <v>46930862.160000004</v>
      </c>
      <c r="G163" s="324">
        <v>0</v>
      </c>
      <c r="H163" s="51">
        <v>7272.72</v>
      </c>
      <c r="I163" s="180">
        <v>0</v>
      </c>
      <c r="J163" s="283" t="s">
        <v>29</v>
      </c>
      <c r="K163" s="284" t="s">
        <v>30</v>
      </c>
    </row>
    <row r="164" spans="1:11" s="263" customFormat="1" ht="12" customHeight="1">
      <c r="A164" s="42" t="s">
        <v>1493</v>
      </c>
      <c r="B164" s="49" t="s">
        <v>1494</v>
      </c>
      <c r="C164" s="281" t="s">
        <v>1388</v>
      </c>
      <c r="D164" s="282">
        <v>44083</v>
      </c>
      <c r="E164" s="282">
        <v>44346</v>
      </c>
      <c r="F164" s="323">
        <f t="shared" si="5"/>
        <v>73886.849999999991</v>
      </c>
      <c r="G164" s="324">
        <v>0</v>
      </c>
      <c r="H164" s="51">
        <v>11.45</v>
      </c>
      <c r="I164" s="180">
        <v>0</v>
      </c>
      <c r="J164" s="283" t="s">
        <v>29</v>
      </c>
      <c r="K164" s="284" t="s">
        <v>30</v>
      </c>
    </row>
    <row r="165" spans="1:11" s="263" customFormat="1" ht="12" customHeight="1">
      <c r="A165" s="42" t="s">
        <v>1523</v>
      </c>
      <c r="B165" s="49" t="s">
        <v>1524</v>
      </c>
      <c r="C165" s="281" t="s">
        <v>1388</v>
      </c>
      <c r="D165" s="282">
        <v>44267</v>
      </c>
      <c r="E165" s="282">
        <v>44346</v>
      </c>
      <c r="F165" s="323">
        <f t="shared" si="5"/>
        <v>58663577.699999996</v>
      </c>
      <c r="G165" s="324">
        <v>0</v>
      </c>
      <c r="H165" s="51">
        <v>9090.9</v>
      </c>
      <c r="I165" s="180">
        <v>0</v>
      </c>
      <c r="J165" s="283" t="s">
        <v>29</v>
      </c>
      <c r="K165" s="284" t="s">
        <v>30</v>
      </c>
    </row>
    <row r="166" spans="1:11" s="263" customFormat="1" ht="12" customHeight="1">
      <c r="A166" s="42" t="s">
        <v>1525</v>
      </c>
      <c r="B166" s="49" t="s">
        <v>1524</v>
      </c>
      <c r="C166" s="281" t="s">
        <v>1388</v>
      </c>
      <c r="D166" s="282">
        <v>44267</v>
      </c>
      <c r="E166" s="282">
        <v>44346</v>
      </c>
      <c r="F166" s="323">
        <f t="shared" si="5"/>
        <v>29331788.849999998</v>
      </c>
      <c r="G166" s="324">
        <v>0</v>
      </c>
      <c r="H166" s="51">
        <v>4545.45</v>
      </c>
      <c r="I166" s="180">
        <v>0</v>
      </c>
      <c r="J166" s="283" t="s">
        <v>29</v>
      </c>
      <c r="K166" s="284" t="s">
        <v>30</v>
      </c>
    </row>
    <row r="167" spans="1:11" s="263" customFormat="1" ht="12" customHeight="1">
      <c r="A167" s="42" t="s">
        <v>1584</v>
      </c>
      <c r="B167" s="49" t="s">
        <v>1585</v>
      </c>
      <c r="C167" s="281" t="s">
        <v>1388</v>
      </c>
      <c r="D167" s="282">
        <v>44265</v>
      </c>
      <c r="E167" s="282">
        <v>44346</v>
      </c>
      <c r="F167" s="323">
        <f t="shared" si="5"/>
        <v>76262715.540000007</v>
      </c>
      <c r="G167" s="324">
        <v>0</v>
      </c>
      <c r="H167" s="51">
        <v>11818.18</v>
      </c>
      <c r="I167" s="180">
        <v>0</v>
      </c>
      <c r="J167" s="283" t="s">
        <v>29</v>
      </c>
      <c r="K167" s="284" t="s">
        <v>30</v>
      </c>
    </row>
    <row r="168" spans="1:11" s="263" customFormat="1" ht="12" customHeight="1">
      <c r="A168" s="42" t="s">
        <v>1611</v>
      </c>
      <c r="B168" s="49" t="s">
        <v>1612</v>
      </c>
      <c r="C168" s="281" t="s">
        <v>1388</v>
      </c>
      <c r="D168" s="282">
        <v>44270</v>
      </c>
      <c r="E168" s="282">
        <v>44346</v>
      </c>
      <c r="F168" s="323">
        <f t="shared" si="5"/>
        <v>174489.12</v>
      </c>
      <c r="G168" s="324">
        <v>0</v>
      </c>
      <c r="H168" s="51">
        <v>27.04</v>
      </c>
      <c r="I168" s="180">
        <v>0</v>
      </c>
      <c r="J168" s="283" t="s">
        <v>29</v>
      </c>
      <c r="K168" s="284" t="s">
        <v>30</v>
      </c>
    </row>
    <row r="169" spans="1:11" s="263" customFormat="1" ht="12" customHeight="1">
      <c r="A169" s="42" t="s">
        <v>1564</v>
      </c>
      <c r="B169" s="49" t="s">
        <v>1565</v>
      </c>
      <c r="C169" s="281" t="s">
        <v>1388</v>
      </c>
      <c r="D169" s="282">
        <v>44267</v>
      </c>
      <c r="E169" s="282">
        <v>44347</v>
      </c>
      <c r="F169" s="323">
        <f t="shared" si="5"/>
        <v>175990926.69</v>
      </c>
      <c r="G169" s="324">
        <v>0</v>
      </c>
      <c r="H169" s="51">
        <v>27272.73</v>
      </c>
      <c r="I169" s="180">
        <v>0</v>
      </c>
      <c r="J169" s="283" t="s">
        <v>29</v>
      </c>
      <c r="K169" s="284" t="s">
        <v>30</v>
      </c>
    </row>
    <row r="170" spans="1:11" s="263" customFormat="1" ht="12" customHeight="1">
      <c r="A170" s="42" t="s">
        <v>1566</v>
      </c>
      <c r="B170" s="49" t="s">
        <v>1565</v>
      </c>
      <c r="C170" s="281" t="s">
        <v>1388</v>
      </c>
      <c r="D170" s="282">
        <v>44273</v>
      </c>
      <c r="E170" s="282">
        <v>44347</v>
      </c>
      <c r="F170" s="323">
        <f t="shared" si="5"/>
        <v>175990926.69</v>
      </c>
      <c r="G170" s="324">
        <v>0</v>
      </c>
      <c r="H170" s="51">
        <v>27272.73</v>
      </c>
      <c r="I170" s="180">
        <v>0</v>
      </c>
      <c r="J170" s="283" t="s">
        <v>29</v>
      </c>
      <c r="K170" s="284" t="s">
        <v>30</v>
      </c>
    </row>
    <row r="171" spans="1:11" s="263" customFormat="1" ht="12" customHeight="1">
      <c r="A171" s="42" t="s">
        <v>1515</v>
      </c>
      <c r="B171" s="49" t="s">
        <v>1516</v>
      </c>
      <c r="C171" s="281" t="s">
        <v>1388</v>
      </c>
      <c r="D171" s="282">
        <v>44271</v>
      </c>
      <c r="E171" s="282">
        <v>44362</v>
      </c>
      <c r="F171" s="323">
        <f t="shared" si="5"/>
        <v>29331788.849999998</v>
      </c>
      <c r="G171" s="324">
        <v>0</v>
      </c>
      <c r="H171" s="51">
        <v>4545.45</v>
      </c>
      <c r="I171" s="180">
        <v>0</v>
      </c>
      <c r="J171" s="283" t="s">
        <v>29</v>
      </c>
      <c r="K171" s="284" t="s">
        <v>30</v>
      </c>
    </row>
    <row r="172" spans="1:11" s="263" customFormat="1" ht="12" customHeight="1">
      <c r="A172" s="42" t="s">
        <v>1573</v>
      </c>
      <c r="B172" s="49" t="s">
        <v>1574</v>
      </c>
      <c r="C172" s="281" t="s">
        <v>1388</v>
      </c>
      <c r="D172" s="282">
        <v>44134</v>
      </c>
      <c r="E172" s="282">
        <v>44362</v>
      </c>
      <c r="F172" s="323">
        <f t="shared" si="5"/>
        <v>463712.58</v>
      </c>
      <c r="G172" s="324">
        <v>0</v>
      </c>
      <c r="H172" s="51">
        <v>71.86</v>
      </c>
      <c r="I172" s="180">
        <v>0</v>
      </c>
      <c r="J172" s="283" t="s">
        <v>29</v>
      </c>
      <c r="K172" s="284" t="s">
        <v>30</v>
      </c>
    </row>
    <row r="173" spans="1:11" s="263" customFormat="1" ht="12" customHeight="1">
      <c r="A173" s="42" t="s">
        <v>1600</v>
      </c>
      <c r="B173" s="49" t="s">
        <v>1601</v>
      </c>
      <c r="C173" s="281" t="s">
        <v>1388</v>
      </c>
      <c r="D173" s="282">
        <v>44277</v>
      </c>
      <c r="E173" s="282">
        <v>44362</v>
      </c>
      <c r="F173" s="323">
        <f t="shared" si="5"/>
        <v>41064504.390000001</v>
      </c>
      <c r="G173" s="324">
        <v>0</v>
      </c>
      <c r="H173" s="51">
        <v>6363.63</v>
      </c>
      <c r="I173" s="180">
        <v>0</v>
      </c>
      <c r="J173" s="283" t="s">
        <v>29</v>
      </c>
      <c r="K173" s="284" t="s">
        <v>30</v>
      </c>
    </row>
    <row r="174" spans="1:11" s="263" customFormat="1" ht="12" customHeight="1">
      <c r="A174" s="42" t="s">
        <v>1463</v>
      </c>
      <c r="B174" s="49" t="s">
        <v>1462</v>
      </c>
      <c r="C174" s="281" t="s">
        <v>1388</v>
      </c>
      <c r="D174" s="282">
        <v>44272</v>
      </c>
      <c r="E174" s="282">
        <v>44364</v>
      </c>
      <c r="F174" s="323">
        <f t="shared" si="5"/>
        <v>3483974.6999999997</v>
      </c>
      <c r="G174" s="324">
        <v>0</v>
      </c>
      <c r="H174" s="51">
        <v>539.9</v>
      </c>
      <c r="I174" s="180">
        <v>0</v>
      </c>
      <c r="J174" s="283" t="s">
        <v>29</v>
      </c>
      <c r="K174" s="284" t="s">
        <v>30</v>
      </c>
    </row>
    <row r="175" spans="1:11" s="263" customFormat="1" ht="12" customHeight="1">
      <c r="A175" s="42" t="s">
        <v>1464</v>
      </c>
      <c r="B175" s="49" t="s">
        <v>1462</v>
      </c>
      <c r="C175" s="281" t="s">
        <v>1388</v>
      </c>
      <c r="D175" s="282">
        <v>44272</v>
      </c>
      <c r="E175" s="282">
        <v>44364</v>
      </c>
      <c r="F175" s="323">
        <f t="shared" si="5"/>
        <v>1388750.1300000001</v>
      </c>
      <c r="G175" s="324">
        <v>0</v>
      </c>
      <c r="H175" s="51">
        <v>215.21</v>
      </c>
      <c r="I175" s="180">
        <v>0</v>
      </c>
      <c r="J175" s="283" t="s">
        <v>29</v>
      </c>
      <c r="K175" s="284" t="s">
        <v>30</v>
      </c>
    </row>
    <row r="176" spans="1:11" s="263" customFormat="1" ht="12" customHeight="1">
      <c r="A176" s="42" t="s">
        <v>1606</v>
      </c>
      <c r="B176" s="49" t="s">
        <v>1607</v>
      </c>
      <c r="C176" s="281" t="s">
        <v>1388</v>
      </c>
      <c r="D176" s="282">
        <v>44272</v>
      </c>
      <c r="E176" s="282">
        <v>44364</v>
      </c>
      <c r="F176" s="323">
        <f t="shared" si="5"/>
        <v>3406474.17</v>
      </c>
      <c r="G176" s="324">
        <v>0</v>
      </c>
      <c r="H176" s="51">
        <v>527.89</v>
      </c>
      <c r="I176" s="180">
        <v>0</v>
      </c>
      <c r="J176" s="283" t="s">
        <v>29</v>
      </c>
      <c r="K176" s="284" t="s">
        <v>30</v>
      </c>
    </row>
    <row r="177" spans="1:1024" s="263" customFormat="1" ht="12" customHeight="1">
      <c r="A177" s="42" t="s">
        <v>1436</v>
      </c>
      <c r="B177" s="49" t="s">
        <v>1437</v>
      </c>
      <c r="C177" s="281" t="s">
        <v>1388</v>
      </c>
      <c r="D177" s="282">
        <v>44275</v>
      </c>
      <c r="E177" s="282">
        <v>44367</v>
      </c>
      <c r="F177" s="323">
        <f t="shared" si="5"/>
        <v>58663577.699999996</v>
      </c>
      <c r="G177" s="324">
        <v>0</v>
      </c>
      <c r="H177" s="51">
        <v>9090.9</v>
      </c>
      <c r="I177" s="180">
        <v>0</v>
      </c>
      <c r="J177" s="283" t="s">
        <v>29</v>
      </c>
      <c r="K177" s="284" t="s">
        <v>30</v>
      </c>
    </row>
    <row r="178" spans="1:1024" s="263" customFormat="1" ht="12" customHeight="1">
      <c r="A178" s="42" t="s">
        <v>1569</v>
      </c>
      <c r="B178" s="49" t="s">
        <v>1570</v>
      </c>
      <c r="C178" s="281" t="s">
        <v>1388</v>
      </c>
      <c r="D178" s="282">
        <v>44285</v>
      </c>
      <c r="E178" s="282">
        <v>44377</v>
      </c>
      <c r="F178" s="323">
        <f t="shared" si="5"/>
        <v>1759862.1600000001</v>
      </c>
      <c r="G178" s="324">
        <v>0</v>
      </c>
      <c r="H178" s="51">
        <v>272.72000000000003</v>
      </c>
      <c r="I178" s="180">
        <v>0</v>
      </c>
      <c r="J178" s="283" t="s">
        <v>29</v>
      </c>
      <c r="K178" s="284" t="s">
        <v>30</v>
      </c>
    </row>
    <row r="179" spans="1:1024" s="263" customFormat="1" ht="12" customHeight="1">
      <c r="A179" s="42" t="s">
        <v>1621</v>
      </c>
      <c r="B179" s="49" t="s">
        <v>1622</v>
      </c>
      <c r="C179" s="281" t="s">
        <v>1388</v>
      </c>
      <c r="D179" s="282">
        <v>44274</v>
      </c>
      <c r="E179" s="282">
        <v>44397</v>
      </c>
      <c r="F179" s="323">
        <f t="shared" si="5"/>
        <v>117327284.45999999</v>
      </c>
      <c r="G179" s="324">
        <v>0</v>
      </c>
      <c r="H179" s="51">
        <v>18181.82</v>
      </c>
      <c r="I179" s="180">
        <v>0</v>
      </c>
      <c r="J179" s="283" t="s">
        <v>29</v>
      </c>
      <c r="K179" s="284" t="s">
        <v>30</v>
      </c>
    </row>
    <row r="180" spans="1:1024" s="263" customFormat="1" ht="12" customHeight="1">
      <c r="A180" s="42" t="s">
        <v>1467</v>
      </c>
      <c r="B180" s="49" t="s">
        <v>1468</v>
      </c>
      <c r="C180" s="281" t="s">
        <v>1388</v>
      </c>
      <c r="D180" s="282">
        <v>44277</v>
      </c>
      <c r="E180" s="282">
        <v>44461</v>
      </c>
      <c r="F180" s="323">
        <f t="shared" si="5"/>
        <v>208842504.39000002</v>
      </c>
      <c r="G180" s="324">
        <v>0</v>
      </c>
      <c r="H180" s="51">
        <v>32363.63</v>
      </c>
      <c r="I180" s="180">
        <v>0</v>
      </c>
      <c r="J180" s="283" t="s">
        <v>29</v>
      </c>
      <c r="K180" s="284" t="s">
        <v>30</v>
      </c>
    </row>
    <row r="181" spans="1:1024" s="263" customFormat="1" ht="12" customHeight="1">
      <c r="A181" s="42" t="s">
        <v>1591</v>
      </c>
      <c r="B181" s="49" t="s">
        <v>1592</v>
      </c>
      <c r="C181" s="281" t="s">
        <v>1388</v>
      </c>
      <c r="D181" s="282">
        <v>44277</v>
      </c>
      <c r="E181" s="282">
        <v>44461</v>
      </c>
      <c r="F181" s="323">
        <f t="shared" si="5"/>
        <v>158391788.84999999</v>
      </c>
      <c r="G181" s="324">
        <v>0</v>
      </c>
      <c r="H181" s="51">
        <v>24545.45</v>
      </c>
      <c r="I181" s="180">
        <v>0</v>
      </c>
      <c r="J181" s="283" t="s">
        <v>29</v>
      </c>
      <c r="K181" s="284" t="s">
        <v>30</v>
      </c>
    </row>
    <row r="182" spans="1:1024" s="263" customFormat="1">
      <c r="A182" s="42" t="s">
        <v>1676</v>
      </c>
      <c r="B182" s="30" t="s">
        <v>1675</v>
      </c>
      <c r="C182" s="281" t="s">
        <v>1388</v>
      </c>
      <c r="D182" s="282">
        <v>43579</v>
      </c>
      <c r="E182" s="282">
        <v>44675</v>
      </c>
      <c r="F182" s="323">
        <f t="shared" si="5"/>
        <v>12906000</v>
      </c>
      <c r="G182" s="324">
        <v>0</v>
      </c>
      <c r="H182" s="51">
        <v>2000</v>
      </c>
      <c r="I182" s="180">
        <v>0</v>
      </c>
      <c r="J182" s="283" t="s">
        <v>29</v>
      </c>
      <c r="K182" s="284" t="s">
        <v>30</v>
      </c>
    </row>
    <row r="183" spans="1:1024" s="362" customFormat="1" ht="11.1" customHeight="1">
      <c r="A183" s="354"/>
      <c r="B183" s="355" t="s">
        <v>1683</v>
      </c>
      <c r="C183" s="356" t="s">
        <v>1684</v>
      </c>
      <c r="D183" s="357">
        <v>44286</v>
      </c>
      <c r="E183" s="357">
        <v>44286</v>
      </c>
      <c r="F183" s="325">
        <f t="shared" ref="F183:F189" si="6">ROUND(+G183+H183*$C$4,0)</f>
        <v>1859092346</v>
      </c>
      <c r="G183" s="325">
        <f>1867081676-7989330</f>
        <v>1859092346</v>
      </c>
      <c r="H183" s="358">
        <v>0</v>
      </c>
      <c r="I183" s="358">
        <v>0</v>
      </c>
      <c r="J183" s="359"/>
      <c r="K183" s="360"/>
      <c r="L183" s="361"/>
      <c r="M183" s="361"/>
      <c r="N183" s="361"/>
      <c r="O183" s="361"/>
      <c r="P183" s="361"/>
      <c r="Q183" s="361"/>
      <c r="R183" s="361"/>
      <c r="S183" s="361"/>
      <c r="T183" s="361"/>
      <c r="U183" s="361"/>
      <c r="V183" s="361"/>
      <c r="W183" s="361"/>
      <c r="X183" s="361"/>
      <c r="Y183" s="361"/>
      <c r="Z183" s="361"/>
      <c r="AA183" s="361"/>
      <c r="AB183" s="361"/>
      <c r="AC183" s="361"/>
      <c r="AD183" s="361"/>
      <c r="AE183" s="361"/>
      <c r="AF183" s="361"/>
      <c r="AG183" s="361"/>
      <c r="AH183" s="361"/>
      <c r="AI183" s="361"/>
      <c r="AJ183" s="361"/>
      <c r="AK183" s="361"/>
      <c r="AL183" s="361"/>
      <c r="AM183" s="361"/>
      <c r="AN183" s="361"/>
      <c r="AO183" s="361"/>
      <c r="AP183" s="361"/>
      <c r="AQ183" s="361"/>
      <c r="AR183" s="361"/>
      <c r="AS183" s="361"/>
      <c r="AT183" s="361"/>
      <c r="AU183" s="361"/>
      <c r="AV183" s="361"/>
      <c r="AW183" s="361"/>
      <c r="AX183" s="361"/>
      <c r="AY183" s="361"/>
      <c r="AZ183" s="361"/>
      <c r="BA183" s="361"/>
      <c r="BB183" s="361"/>
      <c r="BC183" s="361"/>
      <c r="BD183" s="361"/>
      <c r="BE183" s="361"/>
      <c r="BF183" s="361"/>
      <c r="BG183" s="361"/>
      <c r="BH183" s="361"/>
      <c r="BI183" s="361"/>
      <c r="BJ183" s="361"/>
      <c r="BK183" s="361"/>
      <c r="BL183" s="361"/>
      <c r="BM183" s="361"/>
      <c r="BN183" s="361"/>
      <c r="BO183" s="361"/>
      <c r="BP183" s="361"/>
      <c r="BQ183" s="361"/>
      <c r="BR183" s="361"/>
      <c r="BS183" s="361"/>
      <c r="BT183" s="361"/>
      <c r="BU183" s="361"/>
      <c r="BV183" s="361"/>
      <c r="BW183" s="361"/>
      <c r="BX183" s="361"/>
      <c r="BY183" s="361"/>
      <c r="BZ183" s="361"/>
      <c r="CA183" s="361"/>
      <c r="CB183" s="361"/>
      <c r="CC183" s="361"/>
      <c r="CD183" s="361"/>
      <c r="CE183" s="361"/>
      <c r="CF183" s="361"/>
      <c r="CG183" s="361"/>
      <c r="CH183" s="361"/>
      <c r="CI183" s="361"/>
      <c r="CJ183" s="361"/>
      <c r="CK183" s="361"/>
      <c r="CL183" s="361"/>
      <c r="CM183" s="361"/>
      <c r="CN183" s="361"/>
      <c r="CO183" s="361"/>
      <c r="CP183" s="361"/>
      <c r="CQ183" s="361"/>
      <c r="CR183" s="361"/>
      <c r="CS183" s="361"/>
      <c r="CT183" s="361"/>
      <c r="CU183" s="361"/>
      <c r="CV183" s="361"/>
      <c r="CW183" s="361"/>
      <c r="CX183" s="361"/>
      <c r="CY183" s="361"/>
      <c r="CZ183" s="361"/>
      <c r="DA183" s="361"/>
      <c r="DB183" s="361"/>
      <c r="DC183" s="361"/>
      <c r="DD183" s="361"/>
      <c r="DE183" s="361"/>
      <c r="DF183" s="361"/>
      <c r="DG183" s="361"/>
      <c r="DH183" s="361"/>
      <c r="DI183" s="361"/>
      <c r="DJ183" s="361"/>
      <c r="DK183" s="361"/>
      <c r="DL183" s="361"/>
      <c r="DM183" s="361"/>
      <c r="DN183" s="361"/>
      <c r="DO183" s="361"/>
      <c r="DP183" s="361"/>
      <c r="DQ183" s="361"/>
      <c r="DR183" s="361"/>
      <c r="DS183" s="361"/>
      <c r="DT183" s="361"/>
      <c r="DU183" s="361"/>
      <c r="DV183" s="361"/>
      <c r="DW183" s="361"/>
      <c r="DX183" s="361"/>
      <c r="DY183" s="361"/>
      <c r="DZ183" s="361"/>
      <c r="EA183" s="361"/>
      <c r="EB183" s="361"/>
      <c r="EC183" s="361"/>
      <c r="ED183" s="361"/>
      <c r="EE183" s="361"/>
      <c r="EF183" s="361"/>
      <c r="EG183" s="361"/>
      <c r="EH183" s="361"/>
      <c r="EI183" s="361"/>
      <c r="EJ183" s="361"/>
      <c r="EK183" s="361"/>
      <c r="EL183" s="361"/>
      <c r="EM183" s="361"/>
      <c r="EN183" s="361"/>
      <c r="EO183" s="361"/>
      <c r="EP183" s="361"/>
      <c r="EQ183" s="361"/>
      <c r="ER183" s="361"/>
      <c r="ES183" s="361"/>
      <c r="ET183" s="361"/>
      <c r="EU183" s="361"/>
      <c r="EV183" s="361"/>
      <c r="EW183" s="361"/>
      <c r="EX183" s="361"/>
      <c r="EY183" s="361"/>
      <c r="EZ183" s="361"/>
      <c r="FA183" s="361"/>
      <c r="FB183" s="361"/>
      <c r="FC183" s="361"/>
      <c r="FD183" s="361"/>
      <c r="FE183" s="361"/>
      <c r="FF183" s="361"/>
      <c r="FG183" s="361"/>
      <c r="FH183" s="361"/>
      <c r="FI183" s="361"/>
      <c r="FJ183" s="361"/>
      <c r="FK183" s="361"/>
      <c r="FL183" s="361"/>
      <c r="FM183" s="361"/>
      <c r="FN183" s="361"/>
      <c r="FO183" s="361"/>
      <c r="FP183" s="361"/>
      <c r="FQ183" s="361"/>
      <c r="FR183" s="361"/>
      <c r="FS183" s="361"/>
      <c r="FT183" s="361"/>
      <c r="FU183" s="361"/>
      <c r="FV183" s="361"/>
      <c r="FW183" s="361"/>
      <c r="FX183" s="361"/>
      <c r="FY183" s="361"/>
      <c r="FZ183" s="361"/>
      <c r="GA183" s="361"/>
      <c r="GB183" s="361"/>
      <c r="GC183" s="361"/>
      <c r="GD183" s="361"/>
      <c r="GE183" s="361"/>
      <c r="GF183" s="361"/>
      <c r="GG183" s="361"/>
      <c r="GH183" s="361"/>
      <c r="GI183" s="361"/>
      <c r="GJ183" s="361"/>
      <c r="GK183" s="361"/>
      <c r="GL183" s="361"/>
      <c r="GM183" s="361"/>
      <c r="GN183" s="361"/>
      <c r="GO183" s="361"/>
      <c r="GP183" s="361"/>
      <c r="GQ183" s="361"/>
      <c r="GR183" s="361"/>
      <c r="GS183" s="361"/>
      <c r="GT183" s="361"/>
      <c r="GU183" s="361"/>
      <c r="GV183" s="361"/>
      <c r="GW183" s="361"/>
      <c r="GX183" s="361"/>
      <c r="GY183" s="361"/>
      <c r="GZ183" s="361"/>
      <c r="HA183" s="361"/>
      <c r="HB183" s="361"/>
      <c r="HC183" s="361"/>
      <c r="HD183" s="361"/>
      <c r="HE183" s="361"/>
      <c r="HF183" s="361"/>
      <c r="HG183" s="361"/>
      <c r="HH183" s="361"/>
      <c r="HI183" s="361"/>
      <c r="HJ183" s="361"/>
      <c r="HK183" s="361"/>
      <c r="HL183" s="361"/>
      <c r="HM183" s="361"/>
      <c r="HN183" s="361"/>
      <c r="HO183" s="361"/>
      <c r="HP183" s="361"/>
      <c r="HQ183" s="361"/>
      <c r="HR183" s="361"/>
      <c r="HS183" s="361"/>
      <c r="HT183" s="361"/>
      <c r="HU183" s="361"/>
      <c r="HV183" s="361"/>
      <c r="HW183" s="361"/>
      <c r="HX183" s="361"/>
      <c r="HY183" s="361"/>
      <c r="HZ183" s="361"/>
      <c r="IA183" s="361"/>
      <c r="IB183" s="361"/>
      <c r="IC183" s="361"/>
      <c r="ID183" s="361"/>
      <c r="IE183" s="361"/>
      <c r="IF183" s="361"/>
      <c r="IG183" s="361"/>
      <c r="IH183" s="361"/>
      <c r="II183" s="361"/>
      <c r="IJ183" s="361"/>
      <c r="IK183" s="361"/>
      <c r="IL183" s="361"/>
      <c r="IM183" s="361"/>
      <c r="IN183" s="361"/>
      <c r="IO183" s="361"/>
      <c r="IP183" s="361"/>
      <c r="IQ183" s="361"/>
      <c r="IR183" s="361"/>
      <c r="IS183" s="361"/>
      <c r="IT183" s="361"/>
      <c r="IU183" s="361"/>
      <c r="IV183" s="361"/>
      <c r="IW183" s="361"/>
      <c r="IX183" s="361"/>
      <c r="IY183" s="361"/>
      <c r="IZ183" s="361"/>
      <c r="JA183" s="361"/>
      <c r="JB183" s="361"/>
      <c r="JC183" s="361"/>
      <c r="JD183" s="361"/>
      <c r="JE183" s="361"/>
      <c r="JF183" s="361"/>
      <c r="JG183" s="361"/>
      <c r="JH183" s="361"/>
      <c r="JI183" s="361"/>
      <c r="JJ183" s="361"/>
      <c r="JK183" s="361"/>
      <c r="JL183" s="361"/>
      <c r="JM183" s="361"/>
      <c r="JN183" s="361"/>
      <c r="JO183" s="361"/>
      <c r="JP183" s="361"/>
      <c r="JQ183" s="361"/>
      <c r="JR183" s="361"/>
      <c r="JS183" s="361"/>
      <c r="JT183" s="361"/>
      <c r="JU183" s="361"/>
      <c r="JV183" s="361"/>
      <c r="JW183" s="361"/>
      <c r="JX183" s="361"/>
      <c r="JY183" s="361"/>
      <c r="JZ183" s="361"/>
      <c r="KA183" s="361"/>
      <c r="KB183" s="361"/>
      <c r="KC183" s="361"/>
      <c r="KD183" s="361"/>
      <c r="KE183" s="361"/>
      <c r="KF183" s="361"/>
      <c r="KG183" s="361"/>
      <c r="KH183" s="361"/>
      <c r="KI183" s="361"/>
      <c r="KJ183" s="361"/>
      <c r="KK183" s="361"/>
      <c r="KL183" s="361"/>
      <c r="KM183" s="361"/>
      <c r="KN183" s="361"/>
      <c r="KO183" s="361"/>
      <c r="KP183" s="361"/>
      <c r="KQ183" s="361"/>
      <c r="KR183" s="361"/>
      <c r="KS183" s="361"/>
      <c r="KT183" s="361"/>
      <c r="KU183" s="361"/>
      <c r="KV183" s="361"/>
      <c r="KW183" s="361"/>
      <c r="KX183" s="361"/>
      <c r="KY183" s="361"/>
      <c r="KZ183" s="361"/>
      <c r="LA183" s="361"/>
      <c r="LB183" s="361"/>
      <c r="LC183" s="361"/>
      <c r="LD183" s="361"/>
      <c r="LE183" s="361"/>
      <c r="LF183" s="361"/>
      <c r="LG183" s="361"/>
      <c r="LH183" s="361"/>
      <c r="LI183" s="361"/>
      <c r="LJ183" s="361"/>
      <c r="LK183" s="361"/>
      <c r="LL183" s="361"/>
      <c r="LM183" s="361"/>
      <c r="LN183" s="361"/>
      <c r="LO183" s="361"/>
      <c r="LP183" s="361"/>
      <c r="LQ183" s="361"/>
      <c r="LR183" s="361"/>
      <c r="LS183" s="361"/>
      <c r="LT183" s="361"/>
      <c r="LU183" s="361"/>
      <c r="LV183" s="361"/>
      <c r="LW183" s="361"/>
      <c r="LX183" s="361"/>
      <c r="LY183" s="361"/>
      <c r="LZ183" s="361"/>
      <c r="MA183" s="361"/>
      <c r="MB183" s="361"/>
      <c r="MC183" s="361"/>
      <c r="MD183" s="361"/>
      <c r="ME183" s="361"/>
      <c r="MF183" s="361"/>
      <c r="MG183" s="361"/>
      <c r="MH183" s="361"/>
      <c r="MI183" s="361"/>
      <c r="MJ183" s="361"/>
      <c r="MK183" s="361"/>
      <c r="ML183" s="361"/>
      <c r="MM183" s="361"/>
      <c r="MN183" s="361"/>
      <c r="MO183" s="361"/>
      <c r="MP183" s="361"/>
      <c r="MQ183" s="361"/>
      <c r="MR183" s="361"/>
      <c r="MS183" s="361"/>
      <c r="MT183" s="361"/>
      <c r="MU183" s="361"/>
      <c r="MV183" s="361"/>
      <c r="MW183" s="361"/>
      <c r="MX183" s="361"/>
      <c r="MY183" s="361"/>
      <c r="MZ183" s="361"/>
      <c r="NA183" s="361"/>
      <c r="NB183" s="361"/>
      <c r="NC183" s="361"/>
      <c r="ND183" s="361"/>
      <c r="NE183" s="361"/>
      <c r="NF183" s="361"/>
      <c r="NG183" s="361"/>
      <c r="NH183" s="361"/>
      <c r="NI183" s="361"/>
      <c r="NJ183" s="361"/>
      <c r="NK183" s="361"/>
      <c r="NL183" s="361"/>
      <c r="NM183" s="361"/>
      <c r="NN183" s="361"/>
      <c r="NO183" s="361"/>
      <c r="NP183" s="361"/>
      <c r="NQ183" s="361"/>
      <c r="NR183" s="361"/>
      <c r="NS183" s="361"/>
      <c r="NT183" s="361"/>
      <c r="NU183" s="361"/>
      <c r="NV183" s="361"/>
      <c r="NW183" s="361"/>
      <c r="NX183" s="361"/>
      <c r="NY183" s="361"/>
      <c r="NZ183" s="361"/>
      <c r="OA183" s="361"/>
      <c r="OB183" s="361"/>
      <c r="OC183" s="361"/>
      <c r="OD183" s="361"/>
      <c r="OE183" s="361"/>
      <c r="OF183" s="361"/>
      <c r="OG183" s="361"/>
      <c r="OH183" s="361"/>
      <c r="OI183" s="361"/>
      <c r="OJ183" s="361"/>
      <c r="OK183" s="361"/>
      <c r="OL183" s="361"/>
      <c r="OM183" s="361"/>
      <c r="ON183" s="361"/>
      <c r="OO183" s="361"/>
      <c r="OP183" s="361"/>
      <c r="OQ183" s="361"/>
      <c r="OR183" s="361"/>
      <c r="OS183" s="361"/>
      <c r="OT183" s="361"/>
      <c r="OU183" s="361"/>
      <c r="OV183" s="361"/>
      <c r="OW183" s="361"/>
      <c r="OX183" s="361"/>
      <c r="OY183" s="361"/>
      <c r="OZ183" s="361"/>
      <c r="PA183" s="361"/>
      <c r="PB183" s="361"/>
      <c r="PC183" s="361"/>
      <c r="PD183" s="361"/>
      <c r="PE183" s="361"/>
      <c r="PF183" s="361"/>
      <c r="PG183" s="361"/>
      <c r="PH183" s="361"/>
      <c r="PI183" s="361"/>
      <c r="PJ183" s="361"/>
      <c r="PK183" s="361"/>
      <c r="PL183" s="361"/>
      <c r="PM183" s="361"/>
      <c r="PN183" s="361"/>
      <c r="PO183" s="361"/>
      <c r="PP183" s="361"/>
      <c r="PQ183" s="361"/>
      <c r="PR183" s="361"/>
      <c r="PS183" s="361"/>
      <c r="PT183" s="361"/>
      <c r="PU183" s="361"/>
      <c r="PV183" s="361"/>
      <c r="PW183" s="361"/>
      <c r="PX183" s="361"/>
      <c r="PY183" s="361"/>
      <c r="PZ183" s="361"/>
      <c r="QA183" s="361"/>
      <c r="QB183" s="361"/>
      <c r="QC183" s="361"/>
      <c r="QD183" s="361"/>
      <c r="QE183" s="361"/>
      <c r="QF183" s="361"/>
      <c r="QG183" s="361"/>
      <c r="QH183" s="361"/>
      <c r="QI183" s="361"/>
      <c r="QJ183" s="361"/>
      <c r="QK183" s="361"/>
      <c r="QL183" s="361"/>
      <c r="QM183" s="361"/>
      <c r="QN183" s="361"/>
      <c r="QO183" s="361"/>
      <c r="QP183" s="361"/>
      <c r="QQ183" s="361"/>
      <c r="QR183" s="361"/>
      <c r="QS183" s="361"/>
      <c r="QT183" s="361"/>
      <c r="QU183" s="361"/>
      <c r="QV183" s="361"/>
      <c r="QW183" s="361"/>
      <c r="QX183" s="361"/>
      <c r="QY183" s="361"/>
      <c r="QZ183" s="361"/>
      <c r="RA183" s="361"/>
      <c r="RB183" s="361"/>
      <c r="RC183" s="361"/>
      <c r="RD183" s="361"/>
      <c r="RE183" s="361"/>
      <c r="RF183" s="361"/>
      <c r="RG183" s="361"/>
      <c r="RH183" s="361"/>
      <c r="RI183" s="361"/>
      <c r="RJ183" s="361"/>
      <c r="RK183" s="361"/>
      <c r="RL183" s="361"/>
      <c r="RM183" s="361"/>
      <c r="RN183" s="361"/>
      <c r="RO183" s="361"/>
      <c r="RP183" s="361"/>
      <c r="RQ183" s="361"/>
      <c r="RR183" s="361"/>
      <c r="RS183" s="361"/>
      <c r="RT183" s="361"/>
      <c r="RU183" s="361"/>
      <c r="RV183" s="361"/>
      <c r="RW183" s="361"/>
      <c r="RX183" s="361"/>
      <c r="RY183" s="361"/>
      <c r="RZ183" s="361"/>
      <c r="SA183" s="361"/>
      <c r="SB183" s="361"/>
      <c r="SC183" s="361"/>
      <c r="SD183" s="361"/>
      <c r="SE183" s="361"/>
      <c r="SF183" s="361"/>
      <c r="SG183" s="361"/>
      <c r="SH183" s="361"/>
      <c r="SI183" s="361"/>
      <c r="SJ183" s="361"/>
      <c r="SK183" s="361"/>
      <c r="SL183" s="361"/>
      <c r="SM183" s="361"/>
      <c r="SN183" s="361"/>
      <c r="SO183" s="361"/>
      <c r="SP183" s="361"/>
      <c r="SQ183" s="361"/>
      <c r="SR183" s="361"/>
      <c r="SS183" s="361"/>
      <c r="ST183" s="361"/>
      <c r="SU183" s="361"/>
      <c r="SV183" s="361"/>
      <c r="SW183" s="361"/>
      <c r="SX183" s="361"/>
      <c r="SY183" s="361"/>
      <c r="SZ183" s="361"/>
      <c r="TA183" s="361"/>
      <c r="TB183" s="361"/>
      <c r="TC183" s="361"/>
      <c r="TD183" s="361"/>
      <c r="TE183" s="361"/>
      <c r="TF183" s="361"/>
      <c r="TG183" s="361"/>
      <c r="TH183" s="361"/>
      <c r="TI183" s="361"/>
      <c r="TJ183" s="361"/>
      <c r="TK183" s="361"/>
      <c r="TL183" s="361"/>
      <c r="TM183" s="361"/>
      <c r="TN183" s="361"/>
      <c r="TO183" s="361"/>
      <c r="TP183" s="361"/>
      <c r="TQ183" s="361"/>
      <c r="TR183" s="361"/>
      <c r="TS183" s="361"/>
      <c r="TT183" s="361"/>
      <c r="TU183" s="361"/>
      <c r="TV183" s="361"/>
      <c r="TW183" s="361"/>
      <c r="TX183" s="361"/>
      <c r="TY183" s="361"/>
      <c r="TZ183" s="361"/>
      <c r="UA183" s="361"/>
      <c r="UB183" s="361"/>
      <c r="UC183" s="361"/>
      <c r="UD183" s="361"/>
      <c r="UE183" s="361"/>
      <c r="UF183" s="361"/>
      <c r="UG183" s="361"/>
      <c r="UH183" s="361"/>
      <c r="UI183" s="361"/>
      <c r="UJ183" s="361"/>
      <c r="UK183" s="361"/>
      <c r="UL183" s="361"/>
      <c r="UM183" s="361"/>
      <c r="UN183" s="361"/>
      <c r="UO183" s="361"/>
      <c r="UP183" s="361"/>
      <c r="UQ183" s="361"/>
      <c r="UR183" s="361"/>
      <c r="US183" s="361"/>
      <c r="UT183" s="361"/>
      <c r="UU183" s="361"/>
      <c r="UV183" s="361"/>
      <c r="UW183" s="361"/>
      <c r="UX183" s="361"/>
      <c r="UY183" s="361"/>
      <c r="UZ183" s="361"/>
      <c r="VA183" s="361"/>
      <c r="VB183" s="361"/>
      <c r="VC183" s="361"/>
      <c r="VD183" s="361"/>
      <c r="VE183" s="361"/>
      <c r="VF183" s="361"/>
      <c r="VG183" s="361"/>
      <c r="VH183" s="361"/>
      <c r="VI183" s="361"/>
      <c r="VJ183" s="361"/>
      <c r="VK183" s="361"/>
      <c r="VL183" s="361"/>
      <c r="VM183" s="361"/>
      <c r="VN183" s="361"/>
      <c r="VO183" s="361"/>
      <c r="VP183" s="361"/>
      <c r="VQ183" s="361"/>
      <c r="VR183" s="361"/>
      <c r="VS183" s="361"/>
      <c r="VT183" s="361"/>
      <c r="VU183" s="361"/>
      <c r="VV183" s="361"/>
      <c r="VW183" s="361"/>
      <c r="VX183" s="361"/>
      <c r="VY183" s="361"/>
      <c r="VZ183" s="361"/>
      <c r="WA183" s="361"/>
      <c r="WB183" s="361"/>
      <c r="WC183" s="361"/>
      <c r="WD183" s="361"/>
      <c r="WE183" s="361"/>
      <c r="WF183" s="361"/>
      <c r="WG183" s="361"/>
      <c r="WH183" s="361"/>
      <c r="WI183" s="361"/>
      <c r="WJ183" s="361"/>
      <c r="WK183" s="361"/>
      <c r="WL183" s="361"/>
      <c r="WM183" s="361"/>
      <c r="WN183" s="361"/>
      <c r="WO183" s="361"/>
      <c r="WP183" s="361"/>
      <c r="WQ183" s="361"/>
      <c r="WR183" s="361"/>
      <c r="WS183" s="361"/>
      <c r="WT183" s="361"/>
      <c r="WU183" s="361"/>
      <c r="WV183" s="361"/>
      <c r="WW183" s="361"/>
      <c r="WX183" s="361"/>
      <c r="WY183" s="361"/>
      <c r="WZ183" s="361"/>
      <c r="XA183" s="361"/>
      <c r="XB183" s="361"/>
      <c r="XC183" s="361"/>
      <c r="XD183" s="361"/>
      <c r="XE183" s="361"/>
      <c r="XF183" s="361"/>
      <c r="XG183" s="361"/>
      <c r="XH183" s="361"/>
      <c r="XI183" s="361"/>
      <c r="XJ183" s="361"/>
      <c r="XK183" s="361"/>
      <c r="XL183" s="361"/>
      <c r="XM183" s="361"/>
      <c r="XN183" s="361"/>
      <c r="XO183" s="361"/>
      <c r="XP183" s="361"/>
      <c r="XQ183" s="361"/>
      <c r="XR183" s="361"/>
      <c r="XS183" s="361"/>
      <c r="XT183" s="361"/>
      <c r="XU183" s="361"/>
      <c r="XV183" s="361"/>
      <c r="XW183" s="361"/>
      <c r="XX183" s="361"/>
      <c r="XY183" s="361"/>
      <c r="XZ183" s="361"/>
      <c r="YA183" s="361"/>
      <c r="YB183" s="361"/>
      <c r="YC183" s="361"/>
      <c r="YD183" s="361"/>
      <c r="YE183" s="361"/>
      <c r="YF183" s="361"/>
      <c r="YG183" s="361"/>
      <c r="YH183" s="361"/>
      <c r="YI183" s="361"/>
      <c r="YJ183" s="361"/>
      <c r="YK183" s="361"/>
      <c r="YL183" s="361"/>
      <c r="YM183" s="361"/>
      <c r="YN183" s="361"/>
      <c r="YO183" s="361"/>
      <c r="YP183" s="361"/>
      <c r="YQ183" s="361"/>
      <c r="YR183" s="361"/>
      <c r="YS183" s="361"/>
      <c r="YT183" s="361"/>
      <c r="YU183" s="361"/>
      <c r="YV183" s="361"/>
      <c r="YW183" s="361"/>
      <c r="YX183" s="361"/>
      <c r="YY183" s="361"/>
      <c r="YZ183" s="361"/>
      <c r="ZA183" s="361"/>
      <c r="ZB183" s="361"/>
      <c r="ZC183" s="361"/>
      <c r="ZD183" s="361"/>
      <c r="ZE183" s="361"/>
      <c r="ZF183" s="361"/>
      <c r="ZG183" s="361"/>
      <c r="ZH183" s="361"/>
      <c r="ZI183" s="361"/>
      <c r="ZJ183" s="361"/>
      <c r="ZK183" s="361"/>
      <c r="ZL183" s="361"/>
      <c r="ZM183" s="361"/>
      <c r="ZN183" s="361"/>
      <c r="ZO183" s="361"/>
      <c r="ZP183" s="361"/>
      <c r="ZQ183" s="361"/>
      <c r="ZR183" s="361"/>
      <c r="ZS183" s="361"/>
      <c r="ZT183" s="361"/>
      <c r="ZU183" s="361"/>
      <c r="ZV183" s="361"/>
      <c r="ZW183" s="361"/>
      <c r="ZX183" s="361"/>
      <c r="ZY183" s="361"/>
      <c r="ZZ183" s="361"/>
      <c r="AAA183" s="361"/>
      <c r="AAB183" s="361"/>
      <c r="AAC183" s="361"/>
      <c r="AAD183" s="361"/>
      <c r="AAE183" s="361"/>
      <c r="AAF183" s="361"/>
      <c r="AAG183" s="361"/>
      <c r="AAH183" s="361"/>
      <c r="AAI183" s="361"/>
      <c r="AAJ183" s="361"/>
      <c r="AAK183" s="361"/>
      <c r="AAL183" s="361"/>
      <c r="AAM183" s="361"/>
      <c r="AAN183" s="361"/>
      <c r="AAO183" s="361"/>
      <c r="AAP183" s="361"/>
      <c r="AAQ183" s="361"/>
      <c r="AAR183" s="361"/>
      <c r="AAS183" s="361"/>
      <c r="AAT183" s="361"/>
      <c r="AAU183" s="361"/>
      <c r="AAV183" s="361"/>
      <c r="AAW183" s="361"/>
      <c r="AAX183" s="361"/>
      <c r="AAY183" s="361"/>
      <c r="AAZ183" s="361"/>
      <c r="ABA183" s="361"/>
      <c r="ABB183" s="361"/>
      <c r="ABC183" s="361"/>
      <c r="ABD183" s="361"/>
      <c r="ABE183" s="361"/>
      <c r="ABF183" s="361"/>
      <c r="ABG183" s="361"/>
      <c r="ABH183" s="361"/>
      <c r="ABI183" s="361"/>
      <c r="ABJ183" s="361"/>
      <c r="ABK183" s="361"/>
      <c r="ABL183" s="361"/>
      <c r="ABM183" s="361"/>
      <c r="ABN183" s="361"/>
      <c r="ABO183" s="361"/>
      <c r="ABP183" s="361"/>
      <c r="ABQ183" s="361"/>
      <c r="ABR183" s="361"/>
      <c r="ABS183" s="361"/>
      <c r="ABT183" s="361"/>
      <c r="ABU183" s="361"/>
      <c r="ABV183" s="361"/>
      <c r="ABW183" s="361"/>
      <c r="ABX183" s="361"/>
      <c r="ABY183" s="361"/>
      <c r="ABZ183" s="361"/>
      <c r="ACA183" s="361"/>
      <c r="ACB183" s="361"/>
      <c r="ACC183" s="361"/>
      <c r="ACD183" s="361"/>
      <c r="ACE183" s="361"/>
      <c r="ACF183" s="361"/>
      <c r="ACG183" s="361"/>
      <c r="ACH183" s="361"/>
      <c r="ACI183" s="361"/>
      <c r="ACJ183" s="361"/>
      <c r="ACK183" s="361"/>
      <c r="ACL183" s="361"/>
      <c r="ACM183" s="361"/>
      <c r="ACN183" s="361"/>
      <c r="ACO183" s="361"/>
      <c r="ACP183" s="361"/>
      <c r="ACQ183" s="361"/>
      <c r="ACR183" s="361"/>
      <c r="ACS183" s="361"/>
      <c r="ACT183" s="361"/>
      <c r="ACU183" s="361"/>
      <c r="ACV183" s="361"/>
      <c r="ACW183" s="361"/>
      <c r="ACX183" s="361"/>
      <c r="ACY183" s="361"/>
      <c r="ACZ183" s="361"/>
      <c r="ADA183" s="361"/>
      <c r="ADB183" s="361"/>
      <c r="ADC183" s="361"/>
      <c r="ADD183" s="361"/>
      <c r="ADE183" s="361"/>
      <c r="ADF183" s="361"/>
      <c r="ADG183" s="361"/>
      <c r="ADH183" s="361"/>
      <c r="ADI183" s="361"/>
      <c r="ADJ183" s="361"/>
      <c r="ADK183" s="361"/>
      <c r="ADL183" s="361"/>
      <c r="ADM183" s="361"/>
      <c r="ADN183" s="361"/>
      <c r="ADO183" s="361"/>
      <c r="ADP183" s="361"/>
      <c r="ADQ183" s="361"/>
      <c r="ADR183" s="361"/>
      <c r="ADS183" s="361"/>
      <c r="ADT183" s="361"/>
      <c r="ADU183" s="361"/>
      <c r="ADV183" s="361"/>
      <c r="ADW183" s="361"/>
      <c r="ADX183" s="361"/>
      <c r="ADY183" s="361"/>
      <c r="ADZ183" s="361"/>
      <c r="AEA183" s="361"/>
      <c r="AEB183" s="361"/>
      <c r="AEC183" s="361"/>
      <c r="AED183" s="361"/>
      <c r="AEE183" s="361"/>
      <c r="AEF183" s="361"/>
      <c r="AEG183" s="361"/>
      <c r="AEH183" s="361"/>
      <c r="AEI183" s="361"/>
      <c r="AEJ183" s="361"/>
      <c r="AEK183" s="361"/>
      <c r="AEL183" s="361"/>
      <c r="AEM183" s="361"/>
      <c r="AEN183" s="361"/>
      <c r="AEO183" s="361"/>
      <c r="AEP183" s="361"/>
      <c r="AEQ183" s="361"/>
      <c r="AER183" s="361"/>
      <c r="AES183" s="361"/>
      <c r="AET183" s="361"/>
      <c r="AEU183" s="361"/>
      <c r="AEV183" s="361"/>
      <c r="AEW183" s="361"/>
      <c r="AEX183" s="361"/>
      <c r="AEY183" s="361"/>
      <c r="AEZ183" s="361"/>
      <c r="AFA183" s="361"/>
      <c r="AFB183" s="361"/>
      <c r="AFC183" s="361"/>
      <c r="AFD183" s="361"/>
      <c r="AFE183" s="361"/>
      <c r="AFF183" s="361"/>
      <c r="AFG183" s="361"/>
      <c r="AFH183" s="361"/>
      <c r="AFI183" s="361"/>
      <c r="AFJ183" s="361"/>
      <c r="AFK183" s="361"/>
      <c r="AFL183" s="361"/>
      <c r="AFM183" s="361"/>
      <c r="AFN183" s="361"/>
      <c r="AFO183" s="361"/>
      <c r="AFP183" s="361"/>
      <c r="AFQ183" s="361"/>
      <c r="AFR183" s="361"/>
      <c r="AFS183" s="361"/>
      <c r="AFT183" s="361"/>
      <c r="AFU183" s="361"/>
      <c r="AFV183" s="361"/>
      <c r="AFW183" s="361"/>
      <c r="AFX183" s="361"/>
      <c r="AFY183" s="361"/>
      <c r="AFZ183" s="361"/>
      <c r="AGA183" s="361"/>
      <c r="AGB183" s="361"/>
      <c r="AGC183" s="361"/>
      <c r="AGD183" s="361"/>
      <c r="AGE183" s="361"/>
      <c r="AGF183" s="361"/>
      <c r="AGG183" s="361"/>
      <c r="AGH183" s="361"/>
      <c r="AGI183" s="361"/>
      <c r="AGJ183" s="361"/>
      <c r="AGK183" s="361"/>
      <c r="AGL183" s="361"/>
      <c r="AGM183" s="361"/>
      <c r="AGN183" s="361"/>
      <c r="AGO183" s="361"/>
      <c r="AGP183" s="361"/>
      <c r="AGQ183" s="361"/>
      <c r="AGR183" s="361"/>
      <c r="AGS183" s="361"/>
      <c r="AGT183" s="361"/>
      <c r="AGU183" s="361"/>
      <c r="AGV183" s="361"/>
      <c r="AGW183" s="361"/>
      <c r="AGX183" s="361"/>
      <c r="AGY183" s="361"/>
      <c r="AGZ183" s="361"/>
      <c r="AHA183" s="361"/>
      <c r="AHB183" s="361"/>
      <c r="AHC183" s="361"/>
      <c r="AHD183" s="361"/>
      <c r="AHE183" s="361"/>
      <c r="AHF183" s="361"/>
      <c r="AHG183" s="361"/>
      <c r="AHH183" s="361"/>
      <c r="AHI183" s="361"/>
      <c r="AHJ183" s="361"/>
      <c r="AHK183" s="361"/>
      <c r="AHL183" s="361"/>
      <c r="AHM183" s="361"/>
      <c r="AHN183" s="361"/>
      <c r="AHO183" s="361"/>
      <c r="AHP183" s="361"/>
      <c r="AHQ183" s="361"/>
      <c r="AHR183" s="361"/>
      <c r="AHS183" s="361"/>
      <c r="AHT183" s="361"/>
      <c r="AHU183" s="361"/>
      <c r="AHV183" s="361"/>
      <c r="AHW183" s="361"/>
      <c r="AHX183" s="361"/>
      <c r="AHY183" s="361"/>
      <c r="AHZ183" s="361"/>
      <c r="AIA183" s="361"/>
      <c r="AIB183" s="361"/>
      <c r="AIC183" s="361"/>
      <c r="AID183" s="361"/>
      <c r="AIE183" s="361"/>
      <c r="AIF183" s="361"/>
      <c r="AIG183" s="361"/>
      <c r="AIH183" s="361"/>
      <c r="AII183" s="361"/>
      <c r="AIJ183" s="361"/>
      <c r="AIK183" s="361"/>
      <c r="AIL183" s="361"/>
      <c r="AIM183" s="361"/>
      <c r="AIN183" s="361"/>
      <c r="AIO183" s="361"/>
      <c r="AIP183" s="361"/>
      <c r="AIQ183" s="361"/>
      <c r="AIR183" s="361"/>
      <c r="AIS183" s="361"/>
      <c r="AIT183" s="361"/>
      <c r="AIU183" s="361"/>
      <c r="AIV183" s="361"/>
      <c r="AIW183" s="361"/>
      <c r="AIX183" s="361"/>
      <c r="AIY183" s="361"/>
      <c r="AIZ183" s="361"/>
      <c r="AJA183" s="361"/>
      <c r="AJB183" s="361"/>
      <c r="AJC183" s="361"/>
      <c r="AJD183" s="361"/>
      <c r="AJE183" s="361"/>
      <c r="AJF183" s="361"/>
      <c r="AJG183" s="361"/>
      <c r="AJH183" s="361"/>
      <c r="AJI183" s="361"/>
      <c r="AJJ183" s="361"/>
      <c r="AJK183" s="361"/>
      <c r="AJL183" s="361"/>
      <c r="AJM183" s="361"/>
      <c r="AJN183" s="361"/>
      <c r="AJO183" s="361"/>
      <c r="AJP183" s="361"/>
      <c r="AJQ183" s="361"/>
      <c r="AJR183" s="361"/>
      <c r="AJS183" s="361"/>
      <c r="AJT183" s="361"/>
      <c r="AJU183" s="361"/>
      <c r="AJV183" s="361"/>
      <c r="AJW183" s="361"/>
      <c r="AJX183" s="361"/>
      <c r="AJY183" s="361"/>
      <c r="AJZ183" s="361"/>
      <c r="AKA183" s="361"/>
      <c r="AKB183" s="361"/>
      <c r="AKC183" s="361"/>
      <c r="AKD183" s="361"/>
      <c r="AKE183" s="361"/>
      <c r="AKF183" s="361"/>
      <c r="AKG183" s="361"/>
      <c r="AKH183" s="361"/>
      <c r="AKI183" s="361"/>
      <c r="AKJ183" s="361"/>
      <c r="AKK183" s="361"/>
      <c r="AKL183" s="361"/>
      <c r="AKM183" s="361"/>
      <c r="AKN183" s="361"/>
      <c r="AKO183" s="361"/>
      <c r="AKP183" s="361"/>
      <c r="AKQ183" s="361"/>
      <c r="AKR183" s="361"/>
      <c r="AKS183" s="361"/>
      <c r="AKT183" s="361"/>
      <c r="AKU183" s="361"/>
      <c r="AKV183" s="361"/>
      <c r="AKW183" s="361"/>
      <c r="AKX183" s="361"/>
      <c r="AKY183" s="361"/>
      <c r="AKZ183" s="361"/>
      <c r="ALA183" s="361"/>
      <c r="ALB183" s="361"/>
      <c r="ALC183" s="361"/>
      <c r="ALD183" s="361"/>
      <c r="ALE183" s="361"/>
      <c r="ALF183" s="361"/>
      <c r="ALG183" s="361"/>
      <c r="ALH183" s="361"/>
      <c r="ALI183" s="361"/>
      <c r="ALJ183" s="361"/>
      <c r="ALK183" s="361"/>
      <c r="ALL183" s="361"/>
      <c r="ALM183" s="361"/>
      <c r="ALN183" s="361"/>
      <c r="ALO183" s="361"/>
      <c r="ALP183" s="361"/>
      <c r="ALQ183" s="361"/>
      <c r="ALR183" s="361"/>
      <c r="ALS183" s="361"/>
      <c r="ALT183" s="361"/>
      <c r="ALU183" s="361"/>
      <c r="ALV183" s="361"/>
      <c r="ALW183" s="361"/>
      <c r="ALX183" s="361"/>
      <c r="ALY183" s="361"/>
      <c r="ALZ183" s="361"/>
      <c r="AMA183" s="361"/>
      <c r="AMB183" s="361"/>
      <c r="AMC183" s="361"/>
      <c r="AMD183" s="361"/>
      <c r="AME183" s="361"/>
      <c r="AMF183" s="361"/>
      <c r="AMG183" s="361"/>
      <c r="AMH183" s="361"/>
      <c r="AMI183" s="361"/>
      <c r="AMJ183" s="361"/>
    </row>
    <row r="184" spans="1:1024" ht="11.1" customHeight="1">
      <c r="A184" s="283"/>
      <c r="B184" s="285" t="s">
        <v>1683</v>
      </c>
      <c r="C184" s="281" t="s">
        <v>1684</v>
      </c>
      <c r="D184" s="282">
        <v>44286</v>
      </c>
      <c r="E184" s="282">
        <v>44561</v>
      </c>
      <c r="F184" s="325">
        <f t="shared" si="6"/>
        <v>791563669</v>
      </c>
      <c r="G184" s="325">
        <v>791563669</v>
      </c>
      <c r="H184" s="286">
        <v>0</v>
      </c>
      <c r="I184" s="286"/>
      <c r="J184" s="287"/>
      <c r="K184" s="288"/>
    </row>
    <row r="185" spans="1:1024" ht="11.1" customHeight="1">
      <c r="A185" s="283"/>
      <c r="B185" s="285" t="s">
        <v>1685</v>
      </c>
      <c r="C185" s="281" t="s">
        <v>1686</v>
      </c>
      <c r="D185" s="282">
        <v>44286</v>
      </c>
      <c r="E185" s="282">
        <v>44293</v>
      </c>
      <c r="F185" s="325">
        <f t="shared" si="6"/>
        <v>437187988</v>
      </c>
      <c r="G185" s="325">
        <v>437187988</v>
      </c>
      <c r="H185" s="286">
        <v>0</v>
      </c>
      <c r="I185" s="286">
        <v>0</v>
      </c>
      <c r="J185" s="287"/>
      <c r="K185" s="288"/>
    </row>
    <row r="186" spans="1:1024" ht="11.1" customHeight="1">
      <c r="A186" s="283"/>
      <c r="B186" s="285" t="s">
        <v>1685</v>
      </c>
      <c r="C186" s="281" t="s">
        <v>1686</v>
      </c>
      <c r="D186" s="282">
        <v>44196</v>
      </c>
      <c r="E186" s="282">
        <v>44298</v>
      </c>
      <c r="F186" s="325">
        <f t="shared" si="6"/>
        <v>5208980251</v>
      </c>
      <c r="G186" s="325">
        <v>5208980251</v>
      </c>
      <c r="H186" s="286">
        <v>0</v>
      </c>
      <c r="I186" s="286">
        <v>0</v>
      </c>
      <c r="J186" s="287"/>
      <c r="K186" s="288"/>
    </row>
    <row r="187" spans="1:1024" ht="11.1" customHeight="1">
      <c r="A187" s="283"/>
      <c r="B187" s="285" t="s">
        <v>1687</v>
      </c>
      <c r="C187" s="281" t="s">
        <v>1688</v>
      </c>
      <c r="D187" s="282">
        <v>44286</v>
      </c>
      <c r="E187" s="282">
        <v>43965</v>
      </c>
      <c r="F187" s="325">
        <f t="shared" si="6"/>
        <v>296829310</v>
      </c>
      <c r="G187" s="325">
        <v>296829310</v>
      </c>
      <c r="H187" s="286">
        <v>0</v>
      </c>
      <c r="I187" s="286">
        <v>0</v>
      </c>
      <c r="J187" s="287"/>
      <c r="K187" s="288"/>
    </row>
    <row r="188" spans="1:1024" ht="11.1" customHeight="1">
      <c r="A188" s="283"/>
      <c r="B188" s="285" t="s">
        <v>1687</v>
      </c>
      <c r="C188" s="281" t="s">
        <v>1688</v>
      </c>
      <c r="D188" s="282">
        <v>44286</v>
      </c>
      <c r="E188" s="282">
        <v>43935</v>
      </c>
      <c r="F188" s="325">
        <f t="shared" si="6"/>
        <v>673723503</v>
      </c>
      <c r="G188" s="325">
        <v>673723503</v>
      </c>
      <c r="H188" s="286">
        <v>0</v>
      </c>
      <c r="I188" s="286">
        <v>0</v>
      </c>
      <c r="J188" s="287"/>
      <c r="K188" s="288"/>
    </row>
    <row r="189" spans="1:1024" ht="11.1" customHeight="1">
      <c r="A189" s="289"/>
      <c r="B189" s="290" t="s">
        <v>1687</v>
      </c>
      <c r="C189" s="291" t="s">
        <v>1688</v>
      </c>
      <c r="D189" s="292">
        <v>44104</v>
      </c>
      <c r="E189" s="292">
        <v>43935</v>
      </c>
      <c r="F189" s="326">
        <f t="shared" si="6"/>
        <v>680886935</v>
      </c>
      <c r="G189" s="326">
        <v>680886935</v>
      </c>
      <c r="H189" s="293">
        <v>0</v>
      </c>
      <c r="I189" s="293">
        <v>0</v>
      </c>
      <c r="J189" s="294"/>
      <c r="K189" s="295"/>
    </row>
    <row r="190" spans="1:1024" ht="12" customHeight="1">
      <c r="A190" s="29" t="s">
        <v>1689</v>
      </c>
      <c r="B190" s="296"/>
      <c r="C190" s="297"/>
      <c r="D190" s="298"/>
      <c r="E190" s="299" t="s">
        <v>76</v>
      </c>
      <c r="F190" s="320">
        <f>+SUM(F9:F189)</f>
        <v>17433177723.040001</v>
      </c>
      <c r="G190" s="320">
        <f>+SUM(G9:G189)</f>
        <v>10424673283</v>
      </c>
      <c r="H190" s="301">
        <f>+SUM(H9:H189)</f>
        <v>1086084.6799999997</v>
      </c>
      <c r="I190" s="300">
        <f>+SUM(I9:I189)</f>
        <v>0</v>
      </c>
      <c r="J190" s="302"/>
      <c r="K190" s="297"/>
    </row>
    <row r="191" spans="1:1024" ht="12" customHeight="1">
      <c r="A191" s="374" t="s">
        <v>1690</v>
      </c>
      <c r="B191" s="374"/>
      <c r="C191" s="374"/>
      <c r="D191" s="374"/>
      <c r="E191" s="298"/>
      <c r="F191" s="303"/>
      <c r="G191" s="235"/>
      <c r="H191" s="304"/>
      <c r="I191" s="236"/>
      <c r="J191" s="236"/>
    </row>
    <row r="192" spans="1:1024" ht="12" customHeight="1">
      <c r="A192" s="374"/>
      <c r="B192" s="374"/>
      <c r="C192" s="374"/>
      <c r="D192" s="374"/>
      <c r="E192" s="298"/>
      <c r="F192" s="380"/>
      <c r="G192" s="380"/>
      <c r="H192" s="304"/>
      <c r="I192" s="236"/>
      <c r="J192" s="236"/>
    </row>
    <row r="193" spans="1:10" ht="12" customHeight="1">
      <c r="A193" s="238"/>
      <c r="B193" s="305"/>
      <c r="C193" s="239"/>
      <c r="D193" s="239"/>
      <c r="E193" s="298"/>
      <c r="F193" s="385"/>
      <c r="G193" s="385"/>
      <c r="H193" s="304"/>
      <c r="I193" s="236"/>
      <c r="J193" s="236"/>
    </row>
    <row r="194" spans="1:10" ht="12" customHeight="1">
      <c r="A194" s="306"/>
      <c r="B194" s="302"/>
      <c r="C194" s="297"/>
      <c r="D194" s="298"/>
      <c r="E194" s="298"/>
      <c r="F194" s="307"/>
      <c r="G194" s="307"/>
      <c r="H194" s="304"/>
    </row>
    <row r="195" spans="1:10" ht="12" hidden="1" customHeight="1">
      <c r="F195" s="308"/>
      <c r="G195" s="309"/>
    </row>
    <row r="196" spans="1:10" ht="12" hidden="1" customHeight="1">
      <c r="F196" s="308"/>
      <c r="G196" s="309"/>
    </row>
    <row r="197" spans="1:10" ht="12" hidden="1" customHeight="1">
      <c r="F197" s="308"/>
      <c r="G197" s="309"/>
    </row>
    <row r="198" spans="1:10" hidden="1">
      <c r="C198" s="353"/>
      <c r="E198" s="384"/>
      <c r="F198" s="384"/>
      <c r="G198" s="384"/>
    </row>
    <row r="199" spans="1:10" hidden="1">
      <c r="C199" s="307"/>
      <c r="F199" s="21"/>
    </row>
    <row r="200" spans="1:10" hidden="1">
      <c r="C200" s="308"/>
      <c r="F200" s="308"/>
    </row>
    <row r="201" spans="1:10" hidden="1">
      <c r="C201" s="308"/>
    </row>
  </sheetData>
  <sortState ref="A31:K183">
    <sortCondition ref="E31:E183"/>
  </sortState>
  <mergeCells count="12">
    <mergeCell ref="E198:G198"/>
    <mergeCell ref="F193:G193"/>
    <mergeCell ref="G7:I7"/>
    <mergeCell ref="J7:J8"/>
    <mergeCell ref="K7:K8"/>
    <mergeCell ref="A191:D192"/>
    <mergeCell ref="F192:G192"/>
    <mergeCell ref="A7:A8"/>
    <mergeCell ref="B7:B8"/>
    <mergeCell ref="C7:C8"/>
    <mergeCell ref="D7:D8"/>
    <mergeCell ref="E7:E8"/>
  </mergeCells>
  <printOptions horizontalCentered="1"/>
  <pageMargins left="1.1811023622047245" right="1.299212598425197" top="1.2598425196850394" bottom="0.82677165354330717" header="0.51181102362204722" footer="0.6692913385826772"/>
  <pageSetup paperSize="14" scale="65" orientation="landscape" useFirstPageNumber="1" horizontalDpi="300" verticalDpi="300" r:id="rId1"/>
  <headerFooter>
    <oddHeader>&amp;L&amp;G</oddHeader>
    <oddFooter>&amp;C &amp;12&amp;P</oddFooter>
  </headerFooter>
  <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v6fm0oRTnsD7caakYnw4V0dUZi4icqFeB/oKWzwGrGQ=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P4rcu2P/aFGEhA5YViOmA40fOq5gAANqbNm1HhCp+tA=</DigestValue>
    </Reference>
  </SignedInfo>
  <SignatureValue>iNVNVmkoxkHZIyldihBk+flpOAy3XZt/8PcB72MvgT3yq1IP2WRHKQy7FwKr8du6kFT7TCeKn1zK
juTPIJi5t6Snu3/hSu7caRwDD8tfOb74nUCUgJcrguOAohYTqOMaAbFoaoyX3XlqArwq/VBdCFly
sVQlHdvE+YX9MmwnqYRB+iQbtfvFrKF9dQLDRaZB46k97MVuPTVxss7Ekc9XwiHshkmfFk8Uy/FE
sdu8NNhmDnD800WIeRClRWbSpYUBCVyp2DqtJx08lJFODH+MXXAmsK/25ic+K7FKZoVeKj0Z6I87
1fFxP28Wy9YSA3oW5mkKy4AZqutTAcYJ5aXfBQ==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wP9Pv2YUwdt1CfRJ+FTkpZOsWQ19n3A8yLa89OmRx0s=</DigestValue>
      </Reference>
      <Reference URI="/xl/comments1.xml?ContentType=application/vnd.openxmlformats-officedocument.spreadsheetml.comments+xml">
        <DigestMethod Algorithm="http://www.w3.org/2001/04/xmlenc#sha256"/>
        <DigestValue>nIn+uFVl9+3Q7ufwMCh/D5RaQK9yld4652q8LltW0Ns=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iLnuPQgkmQY2fBSqlBo/f7lKxOBSfHrTmiSGzHV6OgQ=</DigestValue>
      </Reference>
      <Reference URI="/xl/drawings/drawing2.xml?ContentType=application/vnd.openxmlformats-officedocument.drawing+xml">
        <DigestMethod Algorithm="http://www.w3.org/2001/04/xmlenc#sha256"/>
        <DigestValue>NJHWc5h8fIdr/Aw+fT6Q9B+jYRix36Chfjl3HkhOYrE=</DigestValue>
      </Reference>
      <Reference URI="/xl/drawings/vmlDrawing1.vml?ContentType=application/vnd.openxmlformats-officedocument.vmlDrawing">
        <DigestMethod Algorithm="http://www.w3.org/2001/04/xmlenc#sha256"/>
        <DigestValue>Kpwj0T3ytc99SlR9qcbtBKgQmuk0nka3fyDs2GBFm3k=</DigestValue>
      </Reference>
      <Reference URI="/xl/drawings/vmlDrawing2.vml?ContentType=application/vnd.openxmlformats-officedocument.vmlDrawing">
        <DigestMethod Algorithm="http://www.w3.org/2001/04/xmlenc#sha256"/>
        <DigestValue>YJE9EsQyAO+5jslGQER5D+2/L7py6/3M89EeZEo+0XE=</DigestValue>
      </Reference>
      <Reference URI="/xl/drawings/vmlDrawing3.vml?ContentType=application/vnd.openxmlformats-officedocument.vmlDrawing">
        <DigestMethod Algorithm="http://www.w3.org/2001/04/xmlenc#sha256"/>
        <DigestValue>DuxlQt7mZ5aztqRVRqi9yusqBwUC4VOnrVFdlUIk1bw=</DigestValue>
      </Reference>
      <Reference URI="/xl/drawings/vmlDrawing4.vml?ContentType=application/vnd.openxmlformats-officedocument.vmlDrawing">
        <DigestMethod Algorithm="http://www.w3.org/2001/04/xmlenc#sha256"/>
        <DigestValue>Na+QiDft3DwKOxecLUh+rL6KiRBxExFzuHKVvAg1jlw=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media/image2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yt1rTNKmeLSiORtvyFZkPpLfHNrSYIhJcybyJsuUk6c=</DigestValue>
      </Reference>
      <Reference URI="/xl/styles.xml?ContentType=application/vnd.openxmlformats-officedocument.spreadsheetml.styles+xml">
        <DigestMethod Algorithm="http://www.w3.org/2001/04/xmlenc#sha256"/>
        <DigestValue>CBumQLXFwg4sMIscmdjyVGzc4y7KmP8WmgaWQh2m63Q=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5BiwqZwIMhAr7r6FRTxOvrORCzpEonhAoJppcbglx60=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4bM6lvXALSmozFe/BK8Tz++Kn2bmPCeKBSoXyYGqn0c=</DigestValue>
      </Reference>
      <Reference URI="/xl/worksheets/sheet1.xml?ContentType=application/vnd.openxmlformats-officedocument.spreadsheetml.worksheet+xml">
        <DigestMethod Algorithm="http://www.w3.org/2001/04/xmlenc#sha256"/>
        <DigestValue>gnH1vF2l6ogk7DfPeR5efinRx21rkPTv7fEpAZfivFo=</DigestValue>
      </Reference>
      <Reference URI="/xl/worksheets/sheet2.xml?ContentType=application/vnd.openxmlformats-officedocument.spreadsheetml.worksheet+xml">
        <DigestMethod Algorithm="http://www.w3.org/2001/04/xmlenc#sha256"/>
        <DigestValue>z0PJA2Y1AcrbgBmBOB3CW5GXWwIYziXjrTXmV6YmJ7o=</DigestValue>
      </Reference>
      <Reference URI="/xl/worksheets/sheet3.xml?ContentType=application/vnd.openxmlformats-officedocument.spreadsheetml.worksheet+xml">
        <DigestMethod Algorithm="http://www.w3.org/2001/04/xmlenc#sha256"/>
        <DigestValue>OWuQN78vbmftKkooi7eY6PXuayVd1ycc5zgfwj9K5Zg=</DigestValue>
      </Reference>
      <Reference URI="/xl/worksheets/sheet4.xml?ContentType=application/vnd.openxmlformats-officedocument.spreadsheetml.worksheet+xml">
        <DigestMethod Algorithm="http://www.w3.org/2001/04/xmlenc#sha256"/>
        <DigestValue>s+t27y/qQwKEX4ZKLG85mZZMyL7EoJ7cjs089lXVNb0=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2021-05-31T14:11:07Z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2021-05-31T14:11:07Z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z7/Fh6zoV0FwbruGT5eFW/8AY4+Cx+Q8JF/Dhy+Os8Y=</DigestValue>
    </Reference>
    <Reference Type="http://www.w3.org/2000/09/xmldsig#Object" URI="#idOfficeObject">
      <DigestMethod Algorithm="http://www.w3.org/2001/04/xmlenc#sha256"/>
      <DigestValue>1PU8inZNHDuJNhHQVZt8Pp5kfuzeNH3v4SLr1q5UHx4=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ZO0lco9OC3hfeiPsCC2+Qvu26FDbSGkV3Ae/RPzE7jQ=</DigestValue>
    </Reference>
  </SignedInfo>
  <SignatureValue>ipCoMXVfhT0lZ9JhJeH6JDhYcBsLmcZ8jjNuBddw8pYL/Pv499WrI67rPMZXlei6P2mI6wgXOQ9G
mEe9PqQ4xTZY34ZkpSov5Uadjb/ydaHTcOw+40IEmHZXNu11OfTJT+qWG094AvZ4MnPv6IWyMp6g
Ou71P88UpeEwlynlwPw6/y8s4l77CBDKhlLNfCK/gpP0fO1Xwuo0HOod0R3tG0ZV3MSOi1iu5w7b
8RAULdD9UFTkTEg0YsHu0TmrJQzc8hVIzscds0o5F9FJcvYuKLAiCe5jkW/KrdI16KPXT9uZdhAh
Xm514OrFDDlO3LMAnHEwGche14jUV1WBhf0Y1Q==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wP9Pv2YUwdt1CfRJ+FTkpZOsWQ19n3A8yLa89OmRx0s=</DigestValue>
      </Reference>
      <Reference URI="/xl/comments1.xml?ContentType=application/vnd.openxmlformats-officedocument.spreadsheetml.comments+xml">
        <DigestMethod Algorithm="http://www.w3.org/2001/04/xmlenc#sha256"/>
        <DigestValue>nIn+uFVl9+3Q7ufwMCh/D5RaQK9yld4652q8LltW0Ns=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iLnuPQgkmQY2fBSqlBo/f7lKxOBSfHrTmiSGzHV6OgQ=</DigestValue>
      </Reference>
      <Reference URI="/xl/drawings/drawing2.xml?ContentType=application/vnd.openxmlformats-officedocument.drawing+xml">
        <DigestMethod Algorithm="http://www.w3.org/2001/04/xmlenc#sha256"/>
        <DigestValue>NJHWc5h8fIdr/Aw+fT6Q9B+jYRix36Chfjl3HkhOYrE=</DigestValue>
      </Reference>
      <Reference URI="/xl/drawings/vmlDrawing1.vml?ContentType=application/vnd.openxmlformats-officedocument.vmlDrawing">
        <DigestMethod Algorithm="http://www.w3.org/2001/04/xmlenc#sha256"/>
        <DigestValue>Kpwj0T3ytc99SlR9qcbtBKgQmuk0nka3fyDs2GBFm3k=</DigestValue>
      </Reference>
      <Reference URI="/xl/drawings/vmlDrawing2.vml?ContentType=application/vnd.openxmlformats-officedocument.vmlDrawing">
        <DigestMethod Algorithm="http://www.w3.org/2001/04/xmlenc#sha256"/>
        <DigestValue>YJE9EsQyAO+5jslGQER5D+2/L7py6/3M89EeZEo+0XE=</DigestValue>
      </Reference>
      <Reference URI="/xl/drawings/vmlDrawing3.vml?ContentType=application/vnd.openxmlformats-officedocument.vmlDrawing">
        <DigestMethod Algorithm="http://www.w3.org/2001/04/xmlenc#sha256"/>
        <DigestValue>DuxlQt7mZ5aztqRVRqi9yusqBwUC4VOnrVFdlUIk1bw=</DigestValue>
      </Reference>
      <Reference URI="/xl/drawings/vmlDrawing4.vml?ContentType=application/vnd.openxmlformats-officedocument.vmlDrawing">
        <DigestMethod Algorithm="http://www.w3.org/2001/04/xmlenc#sha256"/>
        <DigestValue>Na+QiDft3DwKOxecLUh+rL6KiRBxExFzuHKVvAg1jlw=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media/image2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yt1rTNKmeLSiORtvyFZkPpLfHNrSYIhJcybyJsuUk6c=</DigestValue>
      </Reference>
      <Reference URI="/xl/styles.xml?ContentType=application/vnd.openxmlformats-officedocument.spreadsheetml.styles+xml">
        <DigestMethod Algorithm="http://www.w3.org/2001/04/xmlenc#sha256"/>
        <DigestValue>CBumQLXFwg4sMIscmdjyVGzc4y7KmP8WmgaWQh2m63Q=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5BiwqZwIMhAr7r6FRTxOvrORCzpEonhAoJppcbglx60=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4bM6lvXALSmozFe/BK8Tz++Kn2bmPCeKBSoXyYGqn0c=</DigestValue>
      </Reference>
      <Reference URI="/xl/worksheets/sheet1.xml?ContentType=application/vnd.openxmlformats-officedocument.spreadsheetml.worksheet+xml">
        <DigestMethod Algorithm="http://www.w3.org/2001/04/xmlenc#sha256"/>
        <DigestValue>gnH1vF2l6ogk7DfPeR5efinRx21rkPTv7fEpAZfivFo=</DigestValue>
      </Reference>
      <Reference URI="/xl/worksheets/sheet2.xml?ContentType=application/vnd.openxmlformats-officedocument.spreadsheetml.worksheet+xml">
        <DigestMethod Algorithm="http://www.w3.org/2001/04/xmlenc#sha256"/>
        <DigestValue>z0PJA2Y1AcrbgBmBOB3CW5GXWwIYziXjrTXmV6YmJ7o=</DigestValue>
      </Reference>
      <Reference URI="/xl/worksheets/sheet3.xml?ContentType=application/vnd.openxmlformats-officedocument.spreadsheetml.worksheet+xml">
        <DigestMethod Algorithm="http://www.w3.org/2001/04/xmlenc#sha256"/>
        <DigestValue>OWuQN78vbmftKkooi7eY6PXuayVd1ycc5zgfwj9K5Zg=</DigestValue>
      </Reference>
      <Reference URI="/xl/worksheets/sheet4.xml?ContentType=application/vnd.openxmlformats-officedocument.spreadsheetml.worksheet+xml">
        <DigestMethod Algorithm="http://www.w3.org/2001/04/xmlenc#sha256"/>
        <DigestValue>s+t27y/qQwKEX4ZKLG85mZZMyL7EoJ7cjs089lXVNb0=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2021-05-31T15:00:31Z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Aprobacion</SignatureComments>
          <WindowsVersion>10.0</WindowsVersion>
          <OfficeVersion>16.0.14026/22</OfficeVersion>
          <ApplicationVersion>16.0.14026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2021-05-31T15:00:31Z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Hewlett-Packard Company</cp:lastModifiedBy>
  <cp:revision>6</cp:revision>
  <cp:lastPrinted>2021-05-31T13:47:52Z</cp:lastPrinted>
  <dcterms:created xsi:type="dcterms:W3CDTF">2019-10-18T16:54:36Z</dcterms:created>
  <dcterms:modified xsi:type="dcterms:W3CDTF">2021-05-31T14:11:05Z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